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6275" windowHeight="11385"/>
  </bookViews>
  <sheets>
    <sheet name="Приложение 7.1" sheetId="2" r:id="rId1"/>
  </sheets>
  <definedNames>
    <definedName name="_xlnm.Print_Titles" localSheetId="0">'Приложение 7.1'!$7:$8</definedName>
  </definedNames>
  <calcPr calcId="145621"/>
</workbook>
</file>

<file path=xl/calcChain.xml><?xml version="1.0" encoding="utf-8"?>
<calcChain xmlns="http://schemas.openxmlformats.org/spreadsheetml/2006/main">
  <c r="K11" i="2" l="1"/>
  <c r="J11" i="2"/>
  <c r="K174" i="2"/>
  <c r="K175" i="2"/>
  <c r="K176" i="2"/>
  <c r="J174" i="2"/>
  <c r="J175" i="2"/>
  <c r="J176" i="2"/>
  <c r="K15" i="2" l="1"/>
  <c r="K16" i="2"/>
  <c r="K17" i="2"/>
  <c r="N17" i="2"/>
  <c r="J17" i="2"/>
  <c r="N16" i="2"/>
  <c r="J16" i="2"/>
  <c r="N15" i="2"/>
  <c r="J15" i="2"/>
  <c r="K171" i="2" l="1"/>
  <c r="K172" i="2"/>
  <c r="J172" i="2"/>
  <c r="J171" i="2" s="1"/>
  <c r="J19" i="2" s="1"/>
  <c r="J167" i="2"/>
  <c r="J166" i="2" s="1"/>
  <c r="K167" i="2" l="1"/>
  <c r="K166" i="2" s="1"/>
  <c r="K19" i="2" l="1"/>
</calcChain>
</file>

<file path=xl/sharedStrings.xml><?xml version="1.0" encoding="utf-8"?>
<sst xmlns="http://schemas.openxmlformats.org/spreadsheetml/2006/main" count="373" uniqueCount="189">
  <si>
    <t>ФЦП "Социальное развитие  села до 2013 года"</t>
  </si>
  <si>
    <t>Создание технопарка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</si>
  <si>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годы";</t>
  </si>
  <si>
    <t>Приобретение оборудования для быстровозводимых физкультурно-оздоровительных комплексов</t>
  </si>
  <si>
    <t>Подпрограмма "Развитие футбола в Российской Федерации на 2008 - 2015 годы" федеральной целевой программе "Развитие физической культуры и спорта в Российской Федерации на 2006 - 2015 годы"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</si>
  <si>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</si>
  <si>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 за счёт поступлений от ГК "Фонд содействия реформированию ЖКХ" </t>
  </si>
  <si>
    <t/>
  </si>
  <si>
    <t>За счёт средств федерального бюджета</t>
  </si>
  <si>
    <t>Ведомственная целевая программа "Пожарная безопасность в Новосибирской области на период 2011 - 2013 годов"</t>
  </si>
  <si>
    <t>Долгосрочная целевая программа "Создание и развитие в Новосибирском Академгородке технопарка в сфере высоких технологий  на 2011 - 2014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</si>
  <si>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</si>
  <si>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Строительство метрополитена г.Новосибирск</t>
  </si>
  <si>
    <t>Реконструкция Дворца бракосочетания</t>
  </si>
  <si>
    <t>Реализация мероприятий по переселению граждан из аварийного жилищного фонда с учетом развития малоэтажного жилищного строительства</t>
  </si>
  <si>
    <t xml:space="preserve">Переселение граждан  из аварийного жилищного фонда </t>
  </si>
  <si>
    <t>Строительство полигонов твердых бытовых отходов</t>
  </si>
  <si>
    <t>Долгосрочная целевая программа "Обращение с отходами производства и потребления в Новосибирской области на 2012-2016 годы"</t>
  </si>
  <si>
    <t>Физкультурно-оздоровительный комплекс с универсальным игровым залом "Олимпиец" в с. Боровом (спортзал 36х18 м)</t>
  </si>
  <si>
    <t>Учебно-тренировочный каток с искусственным льдом по ул. Б.Хмельницкого в г. Новосибирске (старое название: пристройка к школе № 149)</t>
  </si>
  <si>
    <t>Строительство физкультурно-оздоровительного комплекса со спортивными залами ГБУ «Новосибирский колледж олимпийского резерва» по ул. Немировича-Данченко в г. Новосибирске</t>
  </si>
  <si>
    <t>Строительство физкультурно-оздоровительного комплекса с универсальным игровым залом по ул. Советской в г. Каргате Каргатского района</t>
  </si>
  <si>
    <t>Строительство физкультурно-оздоровительного комплекса с универсальным игровым залом в с. Кочки Кочковского района</t>
  </si>
  <si>
    <t>Строительство физкультурно-оздоровительного комплекса с искусственным льдом по ул. Тюленина в г. Новосибирске</t>
  </si>
  <si>
    <t>Строительство физкультурно-оздоровительного комплекса с искусственным льдом  в г. Карасуке Карасукского района</t>
  </si>
  <si>
    <t>Строительство физкультурно-оздоровительного комплекса по ул. Лебедевского в г. Новосибирске</t>
  </si>
  <si>
    <t>Строительство спортивного комплекса в Тогучинском районе (спортзал 36х18 м)</t>
  </si>
  <si>
    <t>Спортивный комплекс с плавательным бассейном в с.Криводановка. Плавательный бассейн</t>
  </si>
  <si>
    <t>Спортивный комплекс в г. Оби</t>
  </si>
  <si>
    <t>Реконструкция футбольного поля с искусственным покрытием на стадионе "Локомотив" по ул. Тургенева в г. Карасуке</t>
  </si>
  <si>
    <t>Региональный спортивный центр Новосибирской области по фехтованию и трансформатная подстанция по ул.Тюленина в г.Новосибирске</t>
  </si>
  <si>
    <t>Региональный спортивный центр Новосибирской области по стрелковым видам спорта по ул. Заобской в г.Новосибирске</t>
  </si>
  <si>
    <t>Плавательный бассейн по ул. Рабочей в г. Купино</t>
  </si>
  <si>
    <t xml:space="preserve"> Строительство физкультурно-оздоровительного комплекса с искусственным льдом  в г. Искитиме </t>
  </si>
  <si>
    <t xml:space="preserve"> Строительство физкультурно-оздоровительного комплекса с искусственным льдом  в г. Барабинске Барабинского района</t>
  </si>
  <si>
    <t xml:space="preserve"> Строительство спортивного комплекса в р. п. Колывань. 1-й этап - футбольное поле с искусственным покрытием</t>
  </si>
  <si>
    <t xml:space="preserve"> Строительство спортивного комплекса в р. п.  Ордынское. 1-й этап - футбольное поле с искусственным покрытием</t>
  </si>
  <si>
    <t>Долгосрочная целевая программа "Развитие физической культуры и спорта в Новосибирской области на 2011-2015 годы"</t>
  </si>
  <si>
    <t>Строительство и реконструкция зданий и сооружений ГБУЗ НСО «Новосибирский областной онкологический диспансер»</t>
  </si>
  <si>
    <t>Долгосрочная целевая программа "Развитие онкологической службы НСО на 2011-2015 годы"</t>
  </si>
  <si>
    <t>Строительство областного перинатального центра</t>
  </si>
  <si>
    <t>Долгосрочная целевая программа "Развитие службы охраны материнства и детства Новосибирской области на 2011-2013 годы"</t>
  </si>
  <si>
    <t>Строительство туберкулезного отделения с тубкабинетом МУЗ «Ордынская ЦРБ»</t>
  </si>
  <si>
    <t>Строительство туберкулезного отделения МУЗ «Коченевская ЦРБ»</t>
  </si>
  <si>
    <t>Строительство туберкулезного диспансера МУЗ «Тогучинская ЦРБ»</t>
  </si>
  <si>
    <t>Строительство туберкулезного диспансера МУЗ «Искитимская ЦГБ»</t>
  </si>
  <si>
    <t>Строительство противотуберкулезного диспансера № 6 - филиала ГБУЗ НСО «НОПТД»</t>
  </si>
  <si>
    <t>Строительство пристройки к туберкулезному отделению МУЗ «Черепановская ЦРБ»</t>
  </si>
  <si>
    <t>Строительство пристройки к туберкулезному отделению МУЗ «Маслянинская ЦРБ»</t>
  </si>
  <si>
    <t>Строительство пристройки к туберкулезному диспансеру МУЗ «Татарская ЦРБ»</t>
  </si>
  <si>
    <t>Строительство областной туберкулезной больницы  на 1000 коек - филиала ГБУЗ НСО «ГОНКТБ»</t>
  </si>
  <si>
    <t>Детская туберкулезная больница в п. Мочище-филиал ГБУЗ НСО "Государственной областной новосибирской туберкулезной больницы"</t>
  </si>
  <si>
    <t>4 этап строительства Больничного комплекса:Туберкулезное отделение на 25 коек в г.Каргате</t>
  </si>
  <si>
    <t>Долгосрочная целевая программа  "Развитие медицинской помощи больным туберкулезом в Новосибирской области на 2012-2016 годы"</t>
  </si>
  <si>
    <t>Строительство ЦРБ в р.п. Линево Искитимского района</t>
  </si>
  <si>
    <t>Строительство приемно-диагностического корпуса с операционным и реанимационным блоками Сузунский район</t>
  </si>
  <si>
    <t>Строительство больницы в р.п. Дорогино Черепановского района</t>
  </si>
  <si>
    <t>Реконстукция здания МУЗ "Карасукская ЦРБ"</t>
  </si>
  <si>
    <t>Реконструкция ЦРБ с.Кыштовка</t>
  </si>
  <si>
    <t>Реконструкция ЦРБ Маслянинского района</t>
  </si>
  <si>
    <t>Реконструкция ЦРБ в Новосибирском районе</t>
  </si>
  <si>
    <t>Реконструкция ЦРБ Болотнинского района</t>
  </si>
  <si>
    <t>Реконструкция ЦРБ  в р.п. Красноозерское</t>
  </si>
  <si>
    <t>Реконструкция районной поликлиники Куйбышевского района</t>
  </si>
  <si>
    <t>Реконструкция ОЦГБ г. Обь</t>
  </si>
  <si>
    <t>Реконструкция общежития под дезостанцию Центральной Районной Больницы г. Татарск</t>
  </si>
  <si>
    <t>Реконструкция лечебного корпуса МУЗ "Венгеровская ЦРБ" (II оч)</t>
  </si>
  <si>
    <t>Реконструкция лечебного корпуса № 1 и № 2 в с. Баган</t>
  </si>
  <si>
    <t>Реконструкция Коченевской ЦРБ со строительством 3-х этажной пристройки</t>
  </si>
  <si>
    <t>Реконструкция здания поликлиники  МУЗ "Северная ЦРБ" в с. Северном</t>
  </si>
  <si>
    <t>Реконструкция больничного комплекса Кочковской ЦРБ</t>
  </si>
  <si>
    <t>Реконструкция Барабинской ЦРБ</t>
  </si>
  <si>
    <t>Реконструкция  ЦРБ в р.п. Ордынское</t>
  </si>
  <si>
    <t xml:space="preserve">МБУЗ "Колыванская ЦРБ". Реконструкция здания хирургического отделения (надстройка 4-го этажа, строительство теплого перехода между родильным и хирургичским корпусами) 
</t>
  </si>
  <si>
    <t>Лечебно-диагностический комплекс ЦРБ г. Тогучин</t>
  </si>
  <si>
    <t>Строительство объектов здравоохранения</t>
  </si>
  <si>
    <t>Комплекс "Красные казармы". Г.Новосибирск, ул.Владимировская,2</t>
  </si>
  <si>
    <t>Достопримечательное место и историко-культурный заповедник регионального значения "Кудряшовский бор"</t>
  </si>
  <si>
    <t>Достопримечательное место "Сузунский медеплавильный завод и монетный двор" - музейно-туристический комплекс "Завод-Сузун. Монетный двор"</t>
  </si>
  <si>
    <t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</t>
  </si>
  <si>
    <t xml:space="preserve">Строительство СКДЦ с. Гражданцево Северного района </t>
  </si>
  <si>
    <t>Строительство СК  д. Красноярка Венгеровского района</t>
  </si>
  <si>
    <t xml:space="preserve">Строительство РДК  в р.п.Чистоозерное Чистоозерного района </t>
  </si>
  <si>
    <t>Строительство районного дома культуры на 400 мест в г. Карасуке</t>
  </si>
  <si>
    <t xml:space="preserve">Строительство музейно-выставочного комплекса в п. Маслянино Маслянинского района </t>
  </si>
  <si>
    <t xml:space="preserve">Строительство культурно-образовательного комплекса с библиотекой и детской школой искусств в р.п.Чаны Чановского района </t>
  </si>
  <si>
    <t xml:space="preserve">Строительство ДК в с. Ярково Новосибирского района </t>
  </si>
  <si>
    <t>Строительство  КДЦ в с. Прокудское Коченёвского рйона</t>
  </si>
  <si>
    <t>Реконструкция СК с. Абрамово Куйбышевского рйона</t>
  </si>
  <si>
    <t xml:space="preserve">Реконструкция СДК с. Егоровка Болотнинского района </t>
  </si>
  <si>
    <t>Реконструкция СДК с. Богатиха Барабинского района</t>
  </si>
  <si>
    <t xml:space="preserve">Реконструкция РДК им. Кирова Болотнинского района </t>
  </si>
  <si>
    <t xml:space="preserve">Реконструкция РДК в с. Ордынка Ордынского района </t>
  </si>
  <si>
    <t>Реконструкция РДК в р.п. Колывань Колыванского района</t>
  </si>
  <si>
    <t xml:space="preserve">Реконструкция РДК Барабинского района </t>
  </si>
  <si>
    <t xml:space="preserve">Реконструкция РДК "Родина" Татарского района </t>
  </si>
  <si>
    <t xml:space="preserve">Реконструкция районной центральной библиотеки Здвинского района </t>
  </si>
  <si>
    <t xml:space="preserve">Реконструкция КДЦ Доволенского района </t>
  </si>
  <si>
    <t>Реконструкция ДК с. Лебедёвка Искитимского района</t>
  </si>
  <si>
    <t>Долгосрочная целевая программа "Культура Новосибирской области" (2012-2017 годы)"</t>
  </si>
  <si>
    <t>Строительство здания Новосибирской государственной научной библиотеки</t>
  </si>
  <si>
    <t>Реконструкция Новосибирского государственного театра музыкальной комедии</t>
  </si>
  <si>
    <t>Реконструкция и техническое оснащение концертного зала, расположенного в здании по ул. Красный проспект,18 Новосибирска</t>
  </si>
  <si>
    <t>Реконструкция и реставрация Новосибирского краеведческого музея</t>
  </si>
  <si>
    <t>Ведомственная целевая программа "Строительство и реконструкция объектов культуры Новосибирской области на 2011-2013 годы"</t>
  </si>
  <si>
    <t>Школа с детским садом в г. Карасуке микрорайон "Телецентр"</t>
  </si>
  <si>
    <t>Школа с бассейном п. Геофизиков г. Обь</t>
  </si>
  <si>
    <t>Строительство школы в с. Тебисское Чановского района</t>
  </si>
  <si>
    <t>Строительство школы в р.п. Горный</t>
  </si>
  <si>
    <t>Строительство спортивного зала и мастерских в МБОУ Пролетарская СОШ Ордынского района</t>
  </si>
  <si>
    <t>Строительство спортивного зала в МОУ СОШ №3 г. Черепаново</t>
  </si>
  <si>
    <t>Строительство мастерских и банно-прачечного комплекса в Верх-Ирменской коррекционной школе Ордынского района</t>
  </si>
  <si>
    <t>Спортзал средней школы в с. Яркуль Усть-Таркского района</t>
  </si>
  <si>
    <t>Реконструкция средней школы в с. Палецкое Баганского района</t>
  </si>
  <si>
    <t>Пристройка модуля ОГОУ "Общеобразовательная школа-интернат с углубленным изучением предметов спортивного профиля № 149" г. Новосибирск</t>
  </si>
  <si>
    <t>Пристройка к Чановской средней школе №1 (спортивный зал, столовая)</t>
  </si>
  <si>
    <t>Пристройка к седней школе № 4 г. Тогучин (спортзал)</t>
  </si>
  <si>
    <t>Пристройка к общеобразовательной школе №3 по ул.Коммунистической,1, г.Тогучин</t>
  </si>
  <si>
    <t>Образовательный комплекс (школа, детский сад) с. Новолуговое Новосибирский район</t>
  </si>
  <si>
    <t>Строительство объектов образования</t>
  </si>
  <si>
    <t>Строительство инженерных коммуникаций к МЖК г.Обь</t>
  </si>
  <si>
    <t>Строительство (приобретение на первичном рынке) служебного жилья для отдельных категорий граждан</t>
  </si>
  <si>
    <t>Содействие в обеспечении жилыми помещениями по договорам социального найма многодетных малообеспеченных семей</t>
  </si>
  <si>
    <t>Инженерное обустройство площадок комплексной застройки</t>
  </si>
  <si>
    <t>Инженерное обеспечение силитебной зоны промышленно-логистического парка</t>
  </si>
  <si>
    <t>Долгосрочная целевая программа "Стимулирование развития жилищного строительства в Новосибирской области на 2011-2015 годы"</t>
  </si>
  <si>
    <t xml:space="preserve">Реконструкция интерната в с.Верх-Каргат Здвинского района под жилой дом для престарелых людей </t>
  </si>
  <si>
    <t xml:space="preserve">Жилищное строительство </t>
  </si>
  <si>
    <t>Строительство обводного канала для осушения территории г.Искитима</t>
  </si>
  <si>
    <t>Строительство инженерных сооружений для осушения территории г.Карасука</t>
  </si>
  <si>
    <t>Осушение г.Купино Новосибирской области и прилегающей территории. IV очередь.</t>
  </si>
  <si>
    <t>Защита территории г.Барабинска от подтопления поверхностными и грунтовыми водами</t>
  </si>
  <si>
    <t>Защита от подтопления территории Егоровской СОШ Болотнинского района</t>
  </si>
  <si>
    <t>Защита от подтопления и затопления территории с.Лебедевка Искитимского района</t>
  </si>
  <si>
    <t xml:space="preserve">Защита от подтопления и затопления территории р.ц.Чистоозерное	</t>
  </si>
  <si>
    <t>Защита от подтопления и затопления территории р.п.Черепаново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</si>
  <si>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</si>
  <si>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ВСЕГО:</t>
  </si>
  <si>
    <t>в том числе за счет фонда софинансирования расходов</t>
  </si>
  <si>
    <t>Лимиты капитальных вложений, всего</t>
  </si>
  <si>
    <t>ВР</t>
  </si>
  <si>
    <t>ЦСР</t>
  </si>
  <si>
    <t>ПР</t>
  </si>
  <si>
    <t>РЗ</t>
  </si>
  <si>
    <t>ГРБС</t>
  </si>
  <si>
    <t>2014 год</t>
  </si>
  <si>
    <t>Бюджетная классификация</t>
  </si>
  <si>
    <t>Наименование направлений и объектов</t>
  </si>
  <si>
    <t>тыс. рублей</t>
  </si>
  <si>
    <t>Долгосрочная целевая программа "Развитие газификации  территорий населенных пунктов Новоси-бирской области на 2012-2016 годы"</t>
  </si>
  <si>
    <t xml:space="preserve">Долгосрочная целевая программа "Развитие газификации  территорий населенных пунктов Новоси-бирской области на 2012-2016 годы" </t>
  </si>
  <si>
    <t>Долгосрочная целевая программа "Чистая вода Новосибирской области на 2012 – 2017 годы"</t>
  </si>
  <si>
    <t>Приложение 7</t>
  </si>
  <si>
    <t>Долгосрочная целевая программа "Развитие газификации территорий населённых пунктов Новосибирской области на 2012-2016 годы"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</si>
  <si>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</si>
  <si>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Строительство жилья</t>
  </si>
  <si>
    <t>Кредиторская задолженность по строительству самотечного канколлектора до КНС-1 в г.Татарске</t>
  </si>
  <si>
    <t>99 0</t>
  </si>
  <si>
    <t>04</t>
  </si>
  <si>
    <t>05</t>
  </si>
  <si>
    <t xml:space="preserve"> 99 2  </t>
  </si>
  <si>
    <t>Реализация мероприятий  подпрограммы "Чистая вода" государственной програмы Новосибирской области "Жилищно-коммунальное хозяйство Новосибирской области в 2015 – 2020 годах" за счет средств областного бюджета</t>
  </si>
  <si>
    <t>00</t>
  </si>
  <si>
    <t>0</t>
  </si>
  <si>
    <t>Жилищное хозяйство</t>
  </si>
  <si>
    <t>Приобретение жилья</t>
  </si>
  <si>
    <t>Капитальные вложения в объекты  государственной (муниципальной) собственности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</si>
  <si>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бюджетов</t>
  </si>
  <si>
    <t>0338</t>
  </si>
  <si>
    <t>Приложение 7.1</t>
  </si>
  <si>
    <t>Распределение ассигнований на капитальные вложения из бюджета города Татарска Новосибирской области по направлениям и объектам на 2021 и 2022  годы</t>
  </si>
  <si>
    <t>Лимиты капитальных вложений</t>
  </si>
  <si>
    <t>2021 год</t>
  </si>
  <si>
    <t xml:space="preserve">2022 год </t>
  </si>
  <si>
    <t>Реализация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</si>
  <si>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F3</t>
  </si>
  <si>
    <t>0950</t>
  </si>
  <si>
    <t>Дорожное хозяйство (дорожные фонды)</t>
  </si>
  <si>
    <t xml:space="preserve">00 </t>
  </si>
  <si>
    <t>Устройство тротуаров</t>
  </si>
  <si>
    <t>Бюджетные инвестиции в объекты капитального строительства собственности муниципальных образований</t>
  </si>
  <si>
    <t>Коммунальное хозяйство</t>
  </si>
  <si>
    <t>Администрация города Татарска Новосибирской области</t>
  </si>
  <si>
    <t>Мероприятия в области коммунального хозяйства</t>
  </si>
  <si>
    <t>Строительство комплекса объектов системы водоснабжения</t>
  </si>
  <si>
    <t>022</t>
  </si>
  <si>
    <t>01</t>
  </si>
  <si>
    <t>400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</si>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</sst>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.00.00"/>
    <numFmt numFmtId="168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justify"/>
      <protection hidden="1"/>
    </xf>
    <xf numFmtId="165" fontId="6" fillId="0" borderId="1" xfId="1" applyNumberFormat="1" applyFont="1" applyFill="1" applyBorder="1" applyAlignment="1" applyProtection="1">
      <alignment horizontal="center" vertical="justify"/>
      <protection hidden="1"/>
    </xf>
    <xf numFmtId="166" fontId="6" fillId="0" borderId="1" xfId="1" applyNumberFormat="1" applyFont="1" applyFill="1" applyBorder="1" applyAlignment="1" applyProtection="1">
      <alignment horizontal="center" vertical="justify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justify"/>
      <protection hidden="1"/>
    </xf>
    <xf numFmtId="164" fontId="4" fillId="0" borderId="3" xfId="1" applyNumberFormat="1" applyFont="1" applyFill="1" applyBorder="1" applyAlignment="1" applyProtection="1">
      <alignment horizontal="right" vertical="justify"/>
      <protection hidden="1"/>
    </xf>
    <xf numFmtId="165" fontId="4" fillId="0" borderId="3" xfId="1" applyNumberFormat="1" applyFont="1" applyFill="1" applyBorder="1" applyAlignment="1" applyProtection="1">
      <alignment horizontal="center" vertical="justify"/>
      <protection hidden="1"/>
    </xf>
    <xf numFmtId="166" fontId="4" fillId="0" borderId="3" xfId="1" applyNumberFormat="1" applyFont="1" applyFill="1" applyBorder="1" applyAlignment="1" applyProtection="1">
      <alignment horizontal="center" vertical="justify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165" fontId="4" fillId="0" borderId="6" xfId="1" applyNumberFormat="1" applyFont="1" applyFill="1" applyBorder="1" applyAlignment="1" applyProtection="1">
      <alignment horizontal="center" vertical="justify"/>
      <protection hidden="1"/>
    </xf>
    <xf numFmtId="0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justify"/>
      <protection hidden="1"/>
    </xf>
    <xf numFmtId="166" fontId="4" fillId="0" borderId="7" xfId="1" applyNumberFormat="1" applyFont="1" applyFill="1" applyBorder="1" applyAlignment="1" applyProtection="1">
      <alignment horizontal="center" vertical="justify"/>
      <protection hidden="1"/>
    </xf>
    <xf numFmtId="165" fontId="6" fillId="0" borderId="5" xfId="1" applyNumberFormat="1" applyFont="1" applyFill="1" applyBorder="1" applyAlignment="1" applyProtection="1">
      <alignment horizontal="center" vertical="justify"/>
      <protection hidden="1"/>
    </xf>
    <xf numFmtId="166" fontId="6" fillId="0" borderId="5" xfId="1" applyNumberFormat="1" applyFont="1" applyFill="1" applyBorder="1" applyAlignment="1" applyProtection="1">
      <alignment horizontal="center" vertical="justify"/>
      <protection hidden="1"/>
    </xf>
    <xf numFmtId="166" fontId="4" fillId="0" borderId="1" xfId="1" applyNumberFormat="1" applyFont="1" applyFill="1" applyBorder="1" applyAlignment="1" applyProtection="1">
      <alignment horizontal="center" vertical="justify"/>
      <protection hidden="1"/>
    </xf>
    <xf numFmtId="166" fontId="4" fillId="0" borderId="6" xfId="1" applyNumberFormat="1" applyFont="1" applyFill="1" applyBorder="1" applyAlignment="1" applyProtection="1">
      <alignment horizontal="center" vertical="justify"/>
      <protection hidden="1"/>
    </xf>
    <xf numFmtId="166" fontId="4" fillId="0" borderId="8" xfId="1" applyNumberFormat="1" applyFont="1" applyFill="1" applyBorder="1" applyAlignment="1" applyProtection="1">
      <alignment horizontal="center" vertical="justify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3" xfId="1" applyNumberFormat="1" applyFont="1" applyFill="1" applyBorder="1" applyAlignment="1" applyProtection="1">
      <alignment horizontal="center"/>
      <protection hidden="1"/>
    </xf>
    <xf numFmtId="166" fontId="6" fillId="0" borderId="9" xfId="1" applyNumberFormat="1" applyFont="1" applyFill="1" applyBorder="1" applyAlignment="1" applyProtection="1">
      <alignment horizontal="center"/>
      <protection hidden="1"/>
    </xf>
    <xf numFmtId="166" fontId="6" fillId="0" borderId="10" xfId="1" applyNumberFormat="1" applyFont="1" applyFill="1" applyBorder="1" applyAlignment="1" applyProtection="1">
      <alignment horizontal="center"/>
      <protection hidden="1"/>
    </xf>
    <xf numFmtId="165" fontId="6" fillId="0" borderId="10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justify"/>
      <protection hidden="1"/>
    </xf>
    <xf numFmtId="165" fontId="4" fillId="0" borderId="10" xfId="1" applyNumberFormat="1" applyFont="1" applyFill="1" applyBorder="1" applyAlignment="1" applyProtection="1">
      <alignment horizontal="center" vertical="justify"/>
      <protection hidden="1"/>
    </xf>
    <xf numFmtId="164" fontId="6" fillId="0" borderId="0" xfId="1" applyNumberFormat="1" applyFont="1" applyFill="1" applyBorder="1" applyAlignment="1" applyProtection="1">
      <alignment horizontal="right" vertical="justify"/>
      <protection hidden="1"/>
    </xf>
    <xf numFmtId="165" fontId="6" fillId="0" borderId="2" xfId="1" applyNumberFormat="1" applyFont="1" applyFill="1" applyBorder="1" applyAlignment="1" applyProtection="1">
      <alignment horizontal="center" vertical="justify"/>
      <protection hidden="1"/>
    </xf>
    <xf numFmtId="166" fontId="6" fillId="0" borderId="2" xfId="1" applyNumberFormat="1" applyFont="1" applyFill="1" applyBorder="1" applyAlignment="1" applyProtection="1">
      <alignment horizontal="center" vertical="justify"/>
      <protection hidden="1"/>
    </xf>
    <xf numFmtId="166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9" fillId="0" borderId="1" xfId="1" applyNumberFormat="1" applyFont="1" applyFill="1" applyBorder="1" applyAlignment="1" applyProtection="1">
      <alignment horizontal="center"/>
      <protection hidden="1"/>
    </xf>
    <xf numFmtId="166" fontId="9" fillId="0" borderId="1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6" fontId="9" fillId="0" borderId="9" xfId="1" applyNumberFormat="1" applyFont="1" applyFill="1" applyBorder="1" applyAlignment="1" applyProtection="1">
      <alignment horizontal="center"/>
      <protection hidden="1"/>
    </xf>
    <xf numFmtId="166" fontId="9" fillId="0" borderId="10" xfId="1" applyNumberFormat="1" applyFont="1" applyFill="1" applyBorder="1" applyAlignment="1" applyProtection="1">
      <alignment horizontal="center"/>
      <protection hidden="1"/>
    </xf>
    <xf numFmtId="165" fontId="9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justify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9" xfId="1" applyNumberFormat="1" applyFont="1" applyFill="1" applyBorder="1" applyAlignment="1" applyProtection="1">
      <alignment horizontal="center"/>
      <protection hidden="1"/>
    </xf>
    <xf numFmtId="49" fontId="8" fillId="0" borderId="10" xfId="1" applyNumberFormat="1" applyFont="1" applyFill="1" applyBorder="1" applyAlignment="1" applyProtection="1">
      <alignment horizontal="center"/>
      <protection hidden="1"/>
    </xf>
    <xf numFmtId="164" fontId="6" fillId="0" borderId="10" xfId="1" applyNumberFormat="1" applyFont="1" applyFill="1" applyBorder="1" applyAlignment="1" applyProtection="1">
      <alignment horizontal="right"/>
      <protection hidden="1"/>
    </xf>
    <xf numFmtId="49" fontId="4" fillId="0" borderId="6" xfId="1" applyNumberFormat="1" applyFont="1" applyFill="1" applyBorder="1" applyAlignment="1" applyProtection="1">
      <alignment horizontal="center" vertical="justify"/>
      <protection hidden="1"/>
    </xf>
    <xf numFmtId="49" fontId="6" fillId="0" borderId="9" xfId="1" applyNumberFormat="1" applyFont="1" applyFill="1" applyBorder="1" applyAlignment="1" applyProtection="1">
      <alignment horizontal="center"/>
      <protection hidden="1"/>
    </xf>
    <xf numFmtId="49" fontId="9" fillId="0" borderId="9" xfId="1" applyNumberFormat="1" applyFont="1" applyFill="1" applyBorder="1" applyAlignment="1" applyProtection="1">
      <alignment horizontal="center"/>
      <protection hidden="1"/>
    </xf>
    <xf numFmtId="49" fontId="6" fillId="0" borderId="5" xfId="1" applyNumberFormat="1" applyFont="1" applyFill="1" applyBorder="1" applyAlignment="1" applyProtection="1">
      <alignment horizontal="center" vertical="justify"/>
      <protection hidden="1"/>
    </xf>
    <xf numFmtId="49" fontId="6" fillId="0" borderId="1" xfId="1" applyNumberFormat="1" applyFont="1" applyFill="1" applyBorder="1" applyAlignment="1" applyProtection="1">
      <alignment horizontal="center" vertical="justify"/>
      <protection hidden="1"/>
    </xf>
    <xf numFmtId="49" fontId="4" fillId="0" borderId="3" xfId="1" applyNumberFormat="1" applyFont="1" applyFill="1" applyBorder="1" applyAlignment="1" applyProtection="1">
      <alignment horizontal="center" vertical="justify"/>
      <protection hidden="1"/>
    </xf>
    <xf numFmtId="49" fontId="6" fillId="0" borderId="2" xfId="1" applyNumberFormat="1" applyFont="1" applyFill="1" applyBorder="1" applyAlignment="1" applyProtection="1">
      <alignment horizontal="center" vertical="justify"/>
      <protection hidden="1"/>
    </xf>
    <xf numFmtId="49" fontId="6" fillId="0" borderId="1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8" fillId="0" borderId="7" xfId="1" applyNumberFormat="1" applyFont="1" applyFill="1" applyBorder="1" applyAlignment="1" applyProtection="1">
      <alignment horizontal="center"/>
      <protection hidden="1"/>
    </xf>
    <xf numFmtId="49" fontId="8" fillId="0" borderId="11" xfId="1" applyNumberFormat="1" applyFont="1" applyFill="1" applyBorder="1" applyAlignment="1" applyProtection="1">
      <alignment horizontal="center"/>
      <protection hidden="1"/>
    </xf>
    <xf numFmtId="49" fontId="8" fillId="0" borderId="12" xfId="1" applyNumberFormat="1" applyFont="1" applyFill="1" applyBorder="1" applyAlignment="1" applyProtection="1">
      <alignment horizontal="center"/>
      <protection hidden="1"/>
    </xf>
    <xf numFmtId="165" fontId="6" fillId="0" borderId="7" xfId="1" applyNumberFormat="1" applyFont="1" applyFill="1" applyBorder="1" applyAlignment="1" applyProtection="1">
      <alignment horizontal="center"/>
      <protection hidden="1"/>
    </xf>
    <xf numFmtId="49" fontId="6" fillId="0" borderId="11" xfId="1" applyNumberFormat="1" applyFont="1" applyFill="1" applyBorder="1" applyAlignment="1" applyProtection="1">
      <alignment horizontal="center"/>
      <protection hidden="1"/>
    </xf>
    <xf numFmtId="49" fontId="6" fillId="0" borderId="12" xfId="1" applyNumberFormat="1" applyFont="1" applyFill="1" applyBorder="1" applyAlignment="1" applyProtection="1">
      <alignment horizontal="center"/>
      <protection hidden="1"/>
    </xf>
    <xf numFmtId="165" fontId="6" fillId="0" borderId="2" xfId="1" applyNumberFormat="1" applyFont="1" applyFill="1" applyBorder="1" applyAlignment="1" applyProtection="1">
      <alignment horizontal="center"/>
      <protection hidden="1"/>
    </xf>
    <xf numFmtId="166" fontId="6" fillId="0" borderId="2" xfId="1" applyNumberFormat="1" applyFont="1" applyFill="1" applyBorder="1" applyAlignment="1" applyProtection="1">
      <alignment horizontal="center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164" fontId="8" fillId="0" borderId="2" xfId="1" applyNumberFormat="1" applyFont="1" applyFill="1" applyBorder="1" applyAlignment="1" applyProtection="1">
      <alignment horizontal="right"/>
      <protection hidden="1"/>
    </xf>
    <xf numFmtId="164" fontId="8" fillId="0" borderId="1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0" xfId="1" applyBorder="1" applyProtection="1"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justify" vertical="top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alignment horizontal="center"/>
      <protection hidden="1"/>
    </xf>
    <xf numFmtId="49" fontId="4" fillId="0" borderId="9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" fontId="4" fillId="0" borderId="10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" fontId="6" fillId="0" borderId="10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center"/>
      <protection hidden="1"/>
    </xf>
    <xf numFmtId="49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Protection="1">
      <protection hidden="1"/>
    </xf>
    <xf numFmtId="49" fontId="6" fillId="0" borderId="9" xfId="1" applyNumberFormat="1" applyFont="1" applyFill="1" applyBorder="1" applyProtection="1"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4" xfId="1" applyNumberFormat="1" applyFont="1" applyFill="1" applyBorder="1" applyAlignment="1" applyProtection="1">
      <alignment horizontal="center"/>
      <protection hidden="1"/>
    </xf>
    <xf numFmtId="168" fontId="4" fillId="0" borderId="11" xfId="1" applyNumberFormat="1" applyFont="1" applyFill="1" applyBorder="1" applyAlignment="1" applyProtection="1">
      <alignment horizontal="right"/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168" fontId="6" fillId="0" borderId="9" xfId="1" applyNumberFormat="1" applyFont="1" applyFill="1" applyBorder="1" applyProtection="1">
      <protection hidden="1"/>
    </xf>
    <xf numFmtId="168" fontId="6" fillId="0" borderId="1" xfId="1" applyNumberFormat="1" applyFont="1" applyFill="1" applyBorder="1" applyProtection="1">
      <protection hidden="1"/>
    </xf>
    <xf numFmtId="168" fontId="6" fillId="0" borderId="0" xfId="1" applyNumberFormat="1" applyFont="1" applyFill="1" applyBorder="1" applyProtection="1">
      <protection hidden="1"/>
    </xf>
    <xf numFmtId="168" fontId="6" fillId="0" borderId="4" xfId="1" applyNumberFormat="1" applyFont="1" applyFill="1" applyBorder="1" applyProtection="1">
      <protection hidden="1"/>
    </xf>
    <xf numFmtId="168" fontId="6" fillId="0" borderId="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8"/>
  <sheetViews>
    <sheetView showGridLines="0" tabSelected="1" view="pageBreakPreview" topLeftCell="A5" zoomScale="75" zoomScaleNormal="75" zoomScaleSheetLayoutView="75" workbookViewId="0">
      <selection activeCell="J15" sqref="J15"/>
    </sheetView>
  </sheetViews>
  <sheetFormatPr defaultColWidth="7.85546875" defaultRowHeight="12.75" x14ac:dyDescent="0.2"/>
  <cols>
    <col min="1" max="1" width="73.7109375" style="1" customWidth="1"/>
    <col min="2" max="2" width="6.85546875" style="1" customWidth="1"/>
    <col min="3" max="4" width="5" style="1" customWidth="1"/>
    <col min="5" max="5" width="5.7109375" style="1" customWidth="1"/>
    <col min="6" max="6" width="3.5703125" style="1" customWidth="1"/>
    <col min="7" max="7" width="5.42578125" style="1" customWidth="1"/>
    <col min="8" max="8" width="3" style="1" customWidth="1"/>
    <col min="9" max="9" width="6" style="1" customWidth="1"/>
    <col min="10" max="10" width="9.7109375" style="1" customWidth="1"/>
    <col min="11" max="11" width="10.85546875" style="1" customWidth="1"/>
    <col min="12" max="13" width="15.28515625" style="1" hidden="1" customWidth="1"/>
    <col min="14" max="14" width="15" style="1" hidden="1" customWidth="1"/>
    <col min="15" max="249" width="7.85546875" style="1" customWidth="1"/>
    <col min="250" max="16384" width="7.85546875" style="1"/>
  </cols>
  <sheetData>
    <row r="1" spans="1:14" ht="12.75" customHeight="1" x14ac:dyDescent="0.3">
      <c r="A1" s="86"/>
      <c r="B1" s="86"/>
      <c r="C1" s="86"/>
      <c r="D1" s="86"/>
      <c r="E1" s="86"/>
      <c r="F1" s="86"/>
      <c r="G1" s="86"/>
      <c r="H1" s="86"/>
      <c r="I1" s="111" t="s">
        <v>169</v>
      </c>
      <c r="J1" s="111"/>
      <c r="K1" s="111"/>
      <c r="L1" s="87"/>
      <c r="M1" s="117"/>
      <c r="N1" s="118"/>
    </row>
    <row r="2" spans="1:14" ht="15" customHeight="1" x14ac:dyDescent="0.25">
      <c r="A2" s="86"/>
      <c r="B2" s="88"/>
      <c r="C2" s="89"/>
      <c r="D2" s="89"/>
      <c r="E2" s="89"/>
      <c r="F2" s="89"/>
      <c r="G2" s="89"/>
      <c r="H2" s="89"/>
      <c r="I2" s="89"/>
      <c r="J2" s="89"/>
      <c r="K2" s="119"/>
      <c r="L2" s="119"/>
      <c r="M2" s="117" t="s">
        <v>152</v>
      </c>
      <c r="N2" s="118"/>
    </row>
    <row r="3" spans="1:14" ht="12" hidden="1" customHeight="1" x14ac:dyDescent="0.25">
      <c r="A3" s="86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0"/>
    </row>
    <row r="4" spans="1:14" ht="12.75" hidden="1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117"/>
      <c r="L4" s="117"/>
      <c r="M4" s="90"/>
      <c r="N4" s="91"/>
    </row>
    <row r="5" spans="1:14" ht="46.5" customHeight="1" x14ac:dyDescent="0.2">
      <c r="A5" s="109" t="s">
        <v>170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0"/>
    </row>
    <row r="6" spans="1:14" ht="13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96" t="s">
        <v>148</v>
      </c>
      <c r="L6" s="21"/>
      <c r="M6" s="2"/>
      <c r="N6" s="21" t="s">
        <v>148</v>
      </c>
    </row>
    <row r="7" spans="1:14" ht="50.25" customHeight="1" x14ac:dyDescent="0.25">
      <c r="A7" s="114" t="s">
        <v>147</v>
      </c>
      <c r="B7" s="19" t="s">
        <v>146</v>
      </c>
      <c r="C7" s="19"/>
      <c r="D7" s="19"/>
      <c r="E7" s="19"/>
      <c r="F7" s="19"/>
      <c r="G7" s="19"/>
      <c r="H7" s="19"/>
      <c r="I7" s="19"/>
      <c r="J7" s="120" t="s">
        <v>171</v>
      </c>
      <c r="K7" s="121"/>
      <c r="L7" s="122"/>
      <c r="M7" s="116" t="s">
        <v>145</v>
      </c>
      <c r="N7" s="116"/>
    </row>
    <row r="8" spans="1:14" ht="45" customHeight="1" x14ac:dyDescent="0.2">
      <c r="A8" s="114"/>
      <c r="B8" s="20" t="s">
        <v>144</v>
      </c>
      <c r="C8" s="18" t="s">
        <v>143</v>
      </c>
      <c r="D8" s="18" t="s">
        <v>142</v>
      </c>
      <c r="E8" s="19" t="s">
        <v>141</v>
      </c>
      <c r="F8" s="19"/>
      <c r="G8" s="19"/>
      <c r="H8" s="19"/>
      <c r="I8" s="18" t="s">
        <v>140</v>
      </c>
      <c r="J8" s="93" t="s">
        <v>172</v>
      </c>
      <c r="K8" s="94" t="s">
        <v>173</v>
      </c>
      <c r="L8" s="17" t="s">
        <v>138</v>
      </c>
      <c r="M8" s="17" t="s">
        <v>139</v>
      </c>
      <c r="N8" s="17" t="s">
        <v>138</v>
      </c>
    </row>
    <row r="9" spans="1:14" ht="20.25" hidden="1" customHeight="1" x14ac:dyDescent="0.2">
      <c r="A9" s="40" t="s">
        <v>137</v>
      </c>
      <c r="B9" s="115"/>
      <c r="C9" s="115"/>
      <c r="D9" s="115"/>
      <c r="E9" s="115"/>
      <c r="F9" s="115"/>
      <c r="G9" s="115"/>
      <c r="H9" s="115"/>
      <c r="I9" s="115"/>
      <c r="J9" s="92"/>
      <c r="K9" s="39">
        <v>11721543.699999999</v>
      </c>
      <c r="L9" s="39">
        <v>5422309.7999999998</v>
      </c>
      <c r="M9" s="16">
        <v>8239990.9000000004</v>
      </c>
      <c r="N9" s="16">
        <v>4084369.2</v>
      </c>
    </row>
    <row r="10" spans="1:14" ht="83.25" hidden="1" customHeight="1" x14ac:dyDescent="0.2">
      <c r="A10" s="41" t="s">
        <v>136</v>
      </c>
      <c r="B10" s="13" t="s">
        <v>7</v>
      </c>
      <c r="C10" s="14" t="s">
        <v>7</v>
      </c>
      <c r="D10" s="14" t="s">
        <v>7</v>
      </c>
      <c r="E10" s="25" t="s">
        <v>7</v>
      </c>
      <c r="F10" s="25"/>
      <c r="G10" s="26" t="s">
        <v>7</v>
      </c>
      <c r="H10" s="26" t="s">
        <v>7</v>
      </c>
      <c r="I10" s="42" t="s">
        <v>7</v>
      </c>
      <c r="J10" s="42"/>
      <c r="K10" s="11">
        <v>115693.3</v>
      </c>
      <c r="L10" s="11">
        <v>115693.3</v>
      </c>
      <c r="M10" s="12">
        <v>0</v>
      </c>
      <c r="N10" s="11">
        <v>0</v>
      </c>
    </row>
    <row r="11" spans="1:14" ht="23.25" customHeight="1" x14ac:dyDescent="0.2">
      <c r="A11" s="41" t="s">
        <v>137</v>
      </c>
      <c r="B11" s="13"/>
      <c r="C11" s="14"/>
      <c r="D11" s="29"/>
      <c r="E11" s="23"/>
      <c r="F11" s="65"/>
      <c r="G11" s="30"/>
      <c r="H11" s="31"/>
      <c r="I11" s="43"/>
      <c r="J11" s="56">
        <f>J15+J19+J174</f>
        <v>96418.8</v>
      </c>
      <c r="K11" s="56">
        <f>K19+K15+K174</f>
        <v>101419.9</v>
      </c>
      <c r="L11" s="11"/>
      <c r="M11" s="12"/>
      <c r="N11" s="11"/>
    </row>
    <row r="12" spans="1:14" ht="51.75" hidden="1" customHeight="1" x14ac:dyDescent="0.25">
      <c r="A12" s="24" t="s">
        <v>153</v>
      </c>
      <c r="B12" s="32">
        <v>22</v>
      </c>
      <c r="C12" s="33">
        <v>4</v>
      </c>
      <c r="D12" s="34">
        <v>12</v>
      </c>
      <c r="E12" s="35">
        <v>522</v>
      </c>
      <c r="F12" s="66"/>
      <c r="G12" s="36">
        <v>36</v>
      </c>
      <c r="H12" s="37">
        <v>0</v>
      </c>
      <c r="I12" s="38">
        <v>450</v>
      </c>
      <c r="J12" s="57">
        <v>2020</v>
      </c>
      <c r="K12" s="57">
        <v>2020</v>
      </c>
      <c r="L12" s="6">
        <v>13320</v>
      </c>
      <c r="M12" s="6">
        <v>0</v>
      </c>
      <c r="N12" s="6">
        <v>0</v>
      </c>
    </row>
    <row r="13" spans="1:14" ht="50.25" hidden="1" customHeight="1" x14ac:dyDescent="0.25">
      <c r="A13" s="24" t="s">
        <v>153</v>
      </c>
      <c r="B13" s="32">
        <v>22</v>
      </c>
      <c r="C13" s="33">
        <v>4</v>
      </c>
      <c r="D13" s="33">
        <v>12</v>
      </c>
      <c r="E13" s="35">
        <v>522</v>
      </c>
      <c r="F13" s="66"/>
      <c r="G13" s="36">
        <v>36</v>
      </c>
      <c r="H13" s="37">
        <v>0</v>
      </c>
      <c r="I13" s="38">
        <v>500</v>
      </c>
      <c r="J13" s="57"/>
      <c r="K13" s="57"/>
      <c r="L13" s="6">
        <v>6676.9</v>
      </c>
      <c r="M13" s="6">
        <v>0</v>
      </c>
      <c r="N13" s="6">
        <v>0</v>
      </c>
    </row>
    <row r="14" spans="1:14" ht="15.75" x14ac:dyDescent="0.25">
      <c r="A14" s="73" t="s">
        <v>182</v>
      </c>
      <c r="B14" s="98">
        <v>22</v>
      </c>
      <c r="C14" s="33"/>
      <c r="D14" s="33"/>
      <c r="E14" s="35"/>
      <c r="F14" s="66"/>
      <c r="G14" s="36"/>
      <c r="H14" s="37"/>
      <c r="I14" s="38"/>
      <c r="J14" s="56">
        <v>96418.8</v>
      </c>
      <c r="K14" s="56">
        <v>101419.9</v>
      </c>
      <c r="L14" s="6"/>
      <c r="M14" s="6"/>
      <c r="N14" s="6"/>
    </row>
    <row r="15" spans="1:14" ht="15.75" x14ac:dyDescent="0.25">
      <c r="A15" s="73" t="s">
        <v>177</v>
      </c>
      <c r="B15" s="98">
        <v>22</v>
      </c>
      <c r="C15" s="99">
        <v>4</v>
      </c>
      <c r="D15" s="99">
        <v>9</v>
      </c>
      <c r="E15" s="100" t="s">
        <v>157</v>
      </c>
      <c r="F15" s="101" t="s">
        <v>178</v>
      </c>
      <c r="G15" s="102">
        <v>1031</v>
      </c>
      <c r="H15" s="103">
        <v>0</v>
      </c>
      <c r="I15" s="38"/>
      <c r="J15" s="104">
        <f t="shared" ref="J15:K17" si="0">J16</f>
        <v>2207.1</v>
      </c>
      <c r="K15" s="105">
        <f t="shared" si="0"/>
        <v>2367.9</v>
      </c>
      <c r="L15" s="105"/>
      <c r="M15" s="105"/>
      <c r="N15" s="105">
        <f>N16</f>
        <v>1000</v>
      </c>
    </row>
    <row r="16" spans="1:14" ht="31.5" x14ac:dyDescent="0.25">
      <c r="A16" s="55" t="s">
        <v>180</v>
      </c>
      <c r="B16" s="32">
        <v>22</v>
      </c>
      <c r="C16" s="33">
        <v>4</v>
      </c>
      <c r="D16" s="33">
        <v>9</v>
      </c>
      <c r="E16" s="35" t="s">
        <v>157</v>
      </c>
      <c r="F16" s="66" t="s">
        <v>178</v>
      </c>
      <c r="G16" s="36">
        <v>1031</v>
      </c>
      <c r="H16" s="106">
        <v>0</v>
      </c>
      <c r="I16" s="38"/>
      <c r="J16" s="107">
        <f t="shared" si="0"/>
        <v>2207.1</v>
      </c>
      <c r="K16" s="108">
        <f t="shared" si="0"/>
        <v>2367.9</v>
      </c>
      <c r="L16" s="108"/>
      <c r="M16" s="108"/>
      <c r="N16" s="108">
        <f>N17</f>
        <v>1000</v>
      </c>
    </row>
    <row r="17" spans="1:14" ht="31.5" x14ac:dyDescent="0.25">
      <c r="A17" s="55" t="s">
        <v>166</v>
      </c>
      <c r="B17" s="32">
        <v>22</v>
      </c>
      <c r="C17" s="33">
        <v>4</v>
      </c>
      <c r="D17" s="33">
        <v>9</v>
      </c>
      <c r="E17" s="35" t="s">
        <v>157</v>
      </c>
      <c r="F17" s="66" t="s">
        <v>178</v>
      </c>
      <c r="G17" s="36">
        <v>1031</v>
      </c>
      <c r="H17" s="106">
        <v>0</v>
      </c>
      <c r="I17" s="38">
        <v>400</v>
      </c>
      <c r="J17" s="107">
        <f t="shared" si="0"/>
        <v>2207.1</v>
      </c>
      <c r="K17" s="108">
        <f t="shared" si="0"/>
        <v>2367.9</v>
      </c>
      <c r="L17" s="108"/>
      <c r="M17" s="108"/>
      <c r="N17" s="108">
        <f>N18</f>
        <v>1000</v>
      </c>
    </row>
    <row r="18" spans="1:14" ht="15.75" x14ac:dyDescent="0.25">
      <c r="A18" s="55" t="s">
        <v>179</v>
      </c>
      <c r="B18" s="32">
        <v>22</v>
      </c>
      <c r="C18" s="33">
        <v>4</v>
      </c>
      <c r="D18" s="33">
        <v>9</v>
      </c>
      <c r="E18" s="35" t="s">
        <v>157</v>
      </c>
      <c r="F18" s="66" t="s">
        <v>178</v>
      </c>
      <c r="G18" s="36">
        <v>1031</v>
      </c>
      <c r="H18" s="106">
        <v>0</v>
      </c>
      <c r="I18" s="38">
        <v>410</v>
      </c>
      <c r="J18" s="107">
        <v>2207.1</v>
      </c>
      <c r="K18" s="108">
        <v>2367.9</v>
      </c>
      <c r="L18" s="108"/>
      <c r="M18" s="108"/>
      <c r="N18" s="108">
        <v>1000</v>
      </c>
    </row>
    <row r="19" spans="1:14" ht="20.100000000000001" customHeight="1" x14ac:dyDescent="0.25">
      <c r="A19" s="73" t="s">
        <v>164</v>
      </c>
      <c r="B19" s="49">
        <v>22</v>
      </c>
      <c r="C19" s="50">
        <v>5</v>
      </c>
      <c r="D19" s="50">
        <v>1</v>
      </c>
      <c r="E19" s="51"/>
      <c r="F19" s="67"/>
      <c r="G19" s="52"/>
      <c r="H19" s="53"/>
      <c r="I19" s="54"/>
      <c r="J19" s="58">
        <f>J166+J171</f>
        <v>94068.2</v>
      </c>
      <c r="K19" s="58">
        <f>K166</f>
        <v>98000</v>
      </c>
      <c r="L19" s="6"/>
      <c r="M19" s="6"/>
      <c r="N19" s="6"/>
    </row>
    <row r="20" spans="1:14" ht="20.100000000000001" hidden="1" customHeight="1" x14ac:dyDescent="0.25">
      <c r="A20" s="55"/>
      <c r="B20" s="32"/>
      <c r="C20" s="33"/>
      <c r="D20" s="33"/>
      <c r="E20" s="35"/>
      <c r="F20" s="66"/>
      <c r="G20" s="36"/>
      <c r="H20" s="72"/>
      <c r="I20" s="38"/>
      <c r="J20" s="57"/>
      <c r="K20" s="57"/>
      <c r="L20" s="6"/>
      <c r="M20" s="6"/>
      <c r="N20" s="6"/>
    </row>
    <row r="21" spans="1:14" ht="64.5" hidden="1" customHeight="1" x14ac:dyDescent="0.25">
      <c r="A21" s="24" t="s">
        <v>154</v>
      </c>
      <c r="B21" s="32">
        <v>22</v>
      </c>
      <c r="C21" s="33">
        <v>5</v>
      </c>
      <c r="D21" s="33">
        <v>1</v>
      </c>
      <c r="E21" s="35" t="s">
        <v>157</v>
      </c>
      <c r="F21" s="66"/>
      <c r="G21" s="36">
        <v>96</v>
      </c>
      <c r="H21" s="72">
        <v>3</v>
      </c>
      <c r="I21" s="38">
        <v>410</v>
      </c>
      <c r="J21" s="57"/>
      <c r="K21" s="57"/>
      <c r="L21" s="6">
        <v>11700</v>
      </c>
      <c r="M21" s="6">
        <v>0</v>
      </c>
      <c r="N21" s="6">
        <v>0</v>
      </c>
    </row>
    <row r="22" spans="1:14" ht="43.5" hidden="1" customHeight="1" x14ac:dyDescent="0.2">
      <c r="A22" s="10" t="s">
        <v>135</v>
      </c>
      <c r="B22" s="7">
        <v>124</v>
      </c>
      <c r="C22" s="8">
        <v>14</v>
      </c>
      <c r="D22" s="8">
        <v>3</v>
      </c>
      <c r="E22" s="27">
        <v>655</v>
      </c>
      <c r="F22" s="68"/>
      <c r="G22" s="28">
        <v>6</v>
      </c>
      <c r="H22" s="68">
        <v>0</v>
      </c>
      <c r="I22" s="27">
        <v>10</v>
      </c>
      <c r="J22" s="48">
        <v>13300</v>
      </c>
      <c r="K22" s="48">
        <v>13300</v>
      </c>
      <c r="L22" s="6">
        <v>13300</v>
      </c>
      <c r="M22" s="6">
        <v>0</v>
      </c>
      <c r="N22" s="6">
        <v>0</v>
      </c>
    </row>
    <row r="23" spans="1:14" ht="43.5" hidden="1" customHeight="1" x14ac:dyDescent="0.2">
      <c r="A23" s="10" t="s">
        <v>134</v>
      </c>
      <c r="B23" s="7">
        <v>124</v>
      </c>
      <c r="C23" s="8">
        <v>14</v>
      </c>
      <c r="D23" s="8">
        <v>3</v>
      </c>
      <c r="E23" s="7">
        <v>655</v>
      </c>
      <c r="F23" s="69"/>
      <c r="G23" s="8">
        <v>6</v>
      </c>
      <c r="H23" s="69">
        <v>0</v>
      </c>
      <c r="I23" s="7">
        <v>10</v>
      </c>
      <c r="J23" s="48">
        <v>13340</v>
      </c>
      <c r="K23" s="48">
        <v>13340</v>
      </c>
      <c r="L23" s="6">
        <v>13340</v>
      </c>
      <c r="M23" s="6">
        <v>0</v>
      </c>
      <c r="N23" s="6">
        <v>0</v>
      </c>
    </row>
    <row r="24" spans="1:14" ht="57.75" hidden="1" customHeight="1" x14ac:dyDescent="0.2">
      <c r="A24" s="10" t="s">
        <v>133</v>
      </c>
      <c r="B24" s="7">
        <v>124</v>
      </c>
      <c r="C24" s="8">
        <v>14</v>
      </c>
      <c r="D24" s="8">
        <v>3</v>
      </c>
      <c r="E24" s="7">
        <v>655</v>
      </c>
      <c r="F24" s="69"/>
      <c r="G24" s="8">
        <v>6</v>
      </c>
      <c r="H24" s="69">
        <v>0</v>
      </c>
      <c r="I24" s="7">
        <v>10</v>
      </c>
      <c r="J24" s="48">
        <v>9933</v>
      </c>
      <c r="K24" s="48">
        <v>9933</v>
      </c>
      <c r="L24" s="6">
        <v>9933</v>
      </c>
      <c r="M24" s="6">
        <v>0</v>
      </c>
      <c r="N24" s="6">
        <v>0</v>
      </c>
    </row>
    <row r="25" spans="1:14" ht="43.5" hidden="1" customHeight="1" x14ac:dyDescent="0.2">
      <c r="A25" s="10" t="s">
        <v>132</v>
      </c>
      <c r="B25" s="7">
        <v>124</v>
      </c>
      <c r="C25" s="8">
        <v>14</v>
      </c>
      <c r="D25" s="8">
        <v>3</v>
      </c>
      <c r="E25" s="7">
        <v>655</v>
      </c>
      <c r="F25" s="69"/>
      <c r="G25" s="8">
        <v>6</v>
      </c>
      <c r="H25" s="69">
        <v>0</v>
      </c>
      <c r="I25" s="7">
        <v>10</v>
      </c>
      <c r="J25" s="48">
        <v>7446.5</v>
      </c>
      <c r="K25" s="48">
        <v>7446.5</v>
      </c>
      <c r="L25" s="6">
        <v>7446.5</v>
      </c>
      <c r="M25" s="6">
        <v>0</v>
      </c>
      <c r="N25" s="6">
        <v>0</v>
      </c>
    </row>
    <row r="26" spans="1:14" ht="57.75" hidden="1" customHeight="1" x14ac:dyDescent="0.2">
      <c r="A26" s="10" t="s">
        <v>131</v>
      </c>
      <c r="B26" s="7">
        <v>124</v>
      </c>
      <c r="C26" s="8">
        <v>14</v>
      </c>
      <c r="D26" s="8">
        <v>3</v>
      </c>
      <c r="E26" s="7">
        <v>655</v>
      </c>
      <c r="F26" s="69"/>
      <c r="G26" s="8">
        <v>6</v>
      </c>
      <c r="H26" s="69">
        <v>0</v>
      </c>
      <c r="I26" s="7">
        <v>10</v>
      </c>
      <c r="J26" s="48">
        <v>13340</v>
      </c>
      <c r="K26" s="48">
        <v>13340</v>
      </c>
      <c r="L26" s="6">
        <v>13340</v>
      </c>
      <c r="M26" s="6">
        <v>0</v>
      </c>
      <c r="N26" s="6">
        <v>0</v>
      </c>
    </row>
    <row r="27" spans="1:14" ht="57.75" hidden="1" customHeight="1" x14ac:dyDescent="0.2">
      <c r="A27" s="10" t="s">
        <v>130</v>
      </c>
      <c r="B27" s="7">
        <v>124</v>
      </c>
      <c r="C27" s="8">
        <v>14</v>
      </c>
      <c r="D27" s="8">
        <v>3</v>
      </c>
      <c r="E27" s="7">
        <v>655</v>
      </c>
      <c r="F27" s="69"/>
      <c r="G27" s="8">
        <v>6</v>
      </c>
      <c r="H27" s="69">
        <v>0</v>
      </c>
      <c r="I27" s="7">
        <v>10</v>
      </c>
      <c r="J27" s="48">
        <v>13991.9</v>
      </c>
      <c r="K27" s="48">
        <v>13991.9</v>
      </c>
      <c r="L27" s="6">
        <v>13991.9</v>
      </c>
      <c r="M27" s="6">
        <v>0</v>
      </c>
      <c r="N27" s="6">
        <v>0</v>
      </c>
    </row>
    <row r="28" spans="1:14" ht="43.5" hidden="1" customHeight="1" x14ac:dyDescent="0.2">
      <c r="A28" s="10" t="s">
        <v>129</v>
      </c>
      <c r="B28" s="7">
        <v>124</v>
      </c>
      <c r="C28" s="8">
        <v>14</v>
      </c>
      <c r="D28" s="8">
        <v>3</v>
      </c>
      <c r="E28" s="7">
        <v>655</v>
      </c>
      <c r="F28" s="69"/>
      <c r="G28" s="8">
        <v>6</v>
      </c>
      <c r="H28" s="69">
        <v>0</v>
      </c>
      <c r="I28" s="7">
        <v>10</v>
      </c>
      <c r="J28" s="48">
        <v>5795</v>
      </c>
      <c r="K28" s="48">
        <v>5795</v>
      </c>
      <c r="L28" s="6">
        <v>5795</v>
      </c>
      <c r="M28" s="6">
        <v>0</v>
      </c>
      <c r="N28" s="6">
        <v>0</v>
      </c>
    </row>
    <row r="29" spans="1:14" ht="43.5" hidden="1" customHeight="1" x14ac:dyDescent="0.2">
      <c r="A29" s="9" t="s">
        <v>128</v>
      </c>
      <c r="B29" s="7">
        <v>124</v>
      </c>
      <c r="C29" s="8">
        <v>14</v>
      </c>
      <c r="D29" s="8">
        <v>3</v>
      </c>
      <c r="E29" s="7">
        <v>655</v>
      </c>
      <c r="F29" s="69"/>
      <c r="G29" s="8">
        <v>6</v>
      </c>
      <c r="H29" s="69">
        <v>0</v>
      </c>
      <c r="I29" s="7">
        <v>10</v>
      </c>
      <c r="J29" s="48">
        <v>6850</v>
      </c>
      <c r="K29" s="48">
        <v>6850</v>
      </c>
      <c r="L29" s="6">
        <v>6850</v>
      </c>
      <c r="M29" s="6">
        <v>0</v>
      </c>
      <c r="N29" s="6">
        <v>0</v>
      </c>
    </row>
    <row r="30" spans="1:14" ht="16.5" hidden="1" customHeight="1" x14ac:dyDescent="0.2">
      <c r="A30" s="15" t="s">
        <v>127</v>
      </c>
      <c r="B30" s="13" t="s">
        <v>7</v>
      </c>
      <c r="C30" s="14" t="s">
        <v>7</v>
      </c>
      <c r="D30" s="14" t="s">
        <v>7</v>
      </c>
      <c r="E30" s="13" t="s">
        <v>7</v>
      </c>
      <c r="F30" s="70"/>
      <c r="G30" s="14" t="s">
        <v>7</v>
      </c>
      <c r="H30" s="70" t="s">
        <v>7</v>
      </c>
      <c r="I30" s="13" t="s">
        <v>7</v>
      </c>
      <c r="J30" s="59">
        <v>47322.400000000001</v>
      </c>
      <c r="K30" s="59">
        <v>47322.400000000001</v>
      </c>
      <c r="L30" s="12">
        <v>47322.400000000001</v>
      </c>
      <c r="M30" s="12">
        <v>0</v>
      </c>
      <c r="N30" s="11">
        <v>0</v>
      </c>
    </row>
    <row r="31" spans="1:14" ht="57.75" hidden="1" customHeight="1" x14ac:dyDescent="0.2">
      <c r="A31" s="9" t="s">
        <v>126</v>
      </c>
      <c r="B31" s="7">
        <v>124</v>
      </c>
      <c r="C31" s="8">
        <v>14</v>
      </c>
      <c r="D31" s="8">
        <v>3</v>
      </c>
      <c r="E31" s="7">
        <v>523</v>
      </c>
      <c r="F31" s="69"/>
      <c r="G31" s="8">
        <v>1</v>
      </c>
      <c r="H31" s="69">
        <v>1</v>
      </c>
      <c r="I31" s="7">
        <v>10</v>
      </c>
      <c r="J31" s="48">
        <v>47322.400000000001</v>
      </c>
      <c r="K31" s="48">
        <v>47322.400000000001</v>
      </c>
      <c r="L31" s="6">
        <v>47322.400000000001</v>
      </c>
      <c r="M31" s="6">
        <v>0</v>
      </c>
      <c r="N31" s="6">
        <v>0</v>
      </c>
    </row>
    <row r="32" spans="1:14" ht="86.25" hidden="1" customHeight="1" x14ac:dyDescent="0.2">
      <c r="A32" s="15" t="s">
        <v>125</v>
      </c>
      <c r="B32" s="13" t="s">
        <v>7</v>
      </c>
      <c r="C32" s="14" t="s">
        <v>7</v>
      </c>
      <c r="D32" s="14" t="s">
        <v>7</v>
      </c>
      <c r="E32" s="13" t="s">
        <v>7</v>
      </c>
      <c r="F32" s="70"/>
      <c r="G32" s="14" t="s">
        <v>7</v>
      </c>
      <c r="H32" s="70" t="s">
        <v>7</v>
      </c>
      <c r="I32" s="13" t="s">
        <v>7</v>
      </c>
      <c r="J32" s="59">
        <v>688623.3</v>
      </c>
      <c r="K32" s="59">
        <v>688623.3</v>
      </c>
      <c r="L32" s="12">
        <v>680623.3</v>
      </c>
      <c r="M32" s="12">
        <v>338000</v>
      </c>
      <c r="N32" s="11">
        <v>330000</v>
      </c>
    </row>
    <row r="33" spans="1:14" ht="57.75" hidden="1" customHeight="1" x14ac:dyDescent="0.2">
      <c r="A33" s="10" t="s">
        <v>124</v>
      </c>
      <c r="B33" s="7">
        <v>124</v>
      </c>
      <c r="C33" s="8">
        <v>5</v>
      </c>
      <c r="D33" s="8">
        <v>1</v>
      </c>
      <c r="E33" s="7">
        <v>522</v>
      </c>
      <c r="F33" s="69"/>
      <c r="G33" s="8">
        <v>32</v>
      </c>
      <c r="H33" s="69">
        <v>2</v>
      </c>
      <c r="I33" s="7">
        <v>3</v>
      </c>
      <c r="J33" s="48">
        <v>8000</v>
      </c>
      <c r="K33" s="48">
        <v>8000</v>
      </c>
      <c r="L33" s="6">
        <v>0</v>
      </c>
      <c r="M33" s="6">
        <v>8000</v>
      </c>
      <c r="N33" s="6">
        <v>0</v>
      </c>
    </row>
    <row r="34" spans="1:14" ht="43.5" hidden="1" customHeight="1" x14ac:dyDescent="0.2">
      <c r="A34" s="10" t="s">
        <v>123</v>
      </c>
      <c r="B34" s="7">
        <v>124</v>
      </c>
      <c r="C34" s="8">
        <v>5</v>
      </c>
      <c r="D34" s="8">
        <v>1</v>
      </c>
      <c r="E34" s="7">
        <v>522</v>
      </c>
      <c r="F34" s="69"/>
      <c r="G34" s="8">
        <v>32</v>
      </c>
      <c r="H34" s="69">
        <v>2</v>
      </c>
      <c r="I34" s="7">
        <v>10</v>
      </c>
      <c r="J34" s="48">
        <v>200000</v>
      </c>
      <c r="K34" s="48">
        <v>200000</v>
      </c>
      <c r="L34" s="6">
        <v>200000</v>
      </c>
      <c r="M34" s="6">
        <v>150000</v>
      </c>
      <c r="N34" s="6">
        <v>150000</v>
      </c>
    </row>
    <row r="35" spans="1:14" ht="72" hidden="1" customHeight="1" x14ac:dyDescent="0.2">
      <c r="A35" s="10" t="s">
        <v>122</v>
      </c>
      <c r="B35" s="7">
        <v>124</v>
      </c>
      <c r="C35" s="8">
        <v>5</v>
      </c>
      <c r="D35" s="8">
        <v>1</v>
      </c>
      <c r="E35" s="7">
        <v>522</v>
      </c>
      <c r="F35" s="69"/>
      <c r="G35" s="8">
        <v>32</v>
      </c>
      <c r="H35" s="69">
        <v>6</v>
      </c>
      <c r="I35" s="7">
        <v>10</v>
      </c>
      <c r="J35" s="48">
        <v>202000</v>
      </c>
      <c r="K35" s="48">
        <v>202000</v>
      </c>
      <c r="L35" s="6">
        <v>202000</v>
      </c>
      <c r="M35" s="6">
        <v>60000</v>
      </c>
      <c r="N35" s="6">
        <v>60000</v>
      </c>
    </row>
    <row r="36" spans="1:14" ht="57.75" hidden="1" customHeight="1" x14ac:dyDescent="0.2">
      <c r="A36" s="10" t="s">
        <v>121</v>
      </c>
      <c r="B36" s="7">
        <v>124</v>
      </c>
      <c r="C36" s="8">
        <v>5</v>
      </c>
      <c r="D36" s="8">
        <v>1</v>
      </c>
      <c r="E36" s="7">
        <v>522</v>
      </c>
      <c r="F36" s="69"/>
      <c r="G36" s="8">
        <v>32</v>
      </c>
      <c r="H36" s="69">
        <v>5</v>
      </c>
      <c r="I36" s="7">
        <v>10</v>
      </c>
      <c r="J36" s="48">
        <v>224240</v>
      </c>
      <c r="K36" s="48">
        <v>224240</v>
      </c>
      <c r="L36" s="6">
        <v>224240</v>
      </c>
      <c r="M36" s="6">
        <v>120000</v>
      </c>
      <c r="N36" s="6">
        <v>120000</v>
      </c>
    </row>
    <row r="37" spans="1:14" ht="29.25" hidden="1" customHeight="1" x14ac:dyDescent="0.2">
      <c r="A37" s="9" t="s">
        <v>120</v>
      </c>
      <c r="B37" s="7">
        <v>124</v>
      </c>
      <c r="C37" s="8">
        <v>5</v>
      </c>
      <c r="D37" s="8">
        <v>1</v>
      </c>
      <c r="E37" s="7">
        <v>522</v>
      </c>
      <c r="F37" s="69"/>
      <c r="G37" s="8">
        <v>32</v>
      </c>
      <c r="H37" s="69">
        <v>2</v>
      </c>
      <c r="I37" s="7">
        <v>10</v>
      </c>
      <c r="J37" s="48">
        <v>54383.3</v>
      </c>
      <c r="K37" s="48">
        <v>54383.3</v>
      </c>
      <c r="L37" s="6">
        <v>54383.3</v>
      </c>
      <c r="M37" s="6">
        <v>0</v>
      </c>
      <c r="N37" s="6">
        <v>0</v>
      </c>
    </row>
    <row r="38" spans="1:14" ht="29.25" hidden="1" customHeight="1" x14ac:dyDescent="0.2">
      <c r="A38" s="15" t="s">
        <v>119</v>
      </c>
      <c r="B38" s="13" t="s">
        <v>7</v>
      </c>
      <c r="C38" s="14" t="s">
        <v>7</v>
      </c>
      <c r="D38" s="14" t="s">
        <v>7</v>
      </c>
      <c r="E38" s="13" t="s">
        <v>7</v>
      </c>
      <c r="F38" s="70"/>
      <c r="G38" s="14" t="s">
        <v>7</v>
      </c>
      <c r="H38" s="70" t="s">
        <v>7</v>
      </c>
      <c r="I38" s="13" t="s">
        <v>7</v>
      </c>
      <c r="J38" s="59">
        <v>902676.5</v>
      </c>
      <c r="K38" s="59">
        <v>902676.5</v>
      </c>
      <c r="L38" s="12">
        <v>822676.5</v>
      </c>
      <c r="M38" s="12">
        <v>224379</v>
      </c>
      <c r="N38" s="11">
        <v>224379</v>
      </c>
    </row>
    <row r="39" spans="1:14" ht="57.75" hidden="1" customHeight="1" x14ac:dyDescent="0.2">
      <c r="A39" s="10" t="s">
        <v>118</v>
      </c>
      <c r="B39" s="7">
        <v>124</v>
      </c>
      <c r="C39" s="8">
        <v>14</v>
      </c>
      <c r="D39" s="8">
        <v>3</v>
      </c>
      <c r="E39" s="7">
        <v>523</v>
      </c>
      <c r="F39" s="69"/>
      <c r="G39" s="8">
        <v>1</v>
      </c>
      <c r="H39" s="69">
        <v>1</v>
      </c>
      <c r="I39" s="7">
        <v>10</v>
      </c>
      <c r="J39" s="48">
        <v>100000</v>
      </c>
      <c r="K39" s="48">
        <v>100000</v>
      </c>
      <c r="L39" s="6">
        <v>100000</v>
      </c>
      <c r="M39" s="6">
        <v>0</v>
      </c>
      <c r="N39" s="6">
        <v>0</v>
      </c>
    </row>
    <row r="40" spans="1:14" ht="57.75" hidden="1" customHeight="1" x14ac:dyDescent="0.2">
      <c r="A40" s="10" t="s">
        <v>117</v>
      </c>
      <c r="B40" s="7">
        <v>124</v>
      </c>
      <c r="C40" s="8">
        <v>14</v>
      </c>
      <c r="D40" s="8">
        <v>3</v>
      </c>
      <c r="E40" s="7">
        <v>523</v>
      </c>
      <c r="F40" s="69"/>
      <c r="G40" s="8">
        <v>1</v>
      </c>
      <c r="H40" s="69">
        <v>1</v>
      </c>
      <c r="I40" s="7">
        <v>10</v>
      </c>
      <c r="J40" s="48">
        <v>76590</v>
      </c>
      <c r="K40" s="48">
        <v>76590</v>
      </c>
      <c r="L40" s="6">
        <v>76590</v>
      </c>
      <c r="M40" s="6">
        <v>0</v>
      </c>
      <c r="N40" s="6">
        <v>0</v>
      </c>
    </row>
    <row r="41" spans="1:14" ht="29.25" hidden="1" customHeight="1" x14ac:dyDescent="0.2">
      <c r="A41" s="10" t="s">
        <v>116</v>
      </c>
      <c r="B41" s="7">
        <v>124</v>
      </c>
      <c r="C41" s="8">
        <v>14</v>
      </c>
      <c r="D41" s="8">
        <v>3</v>
      </c>
      <c r="E41" s="7">
        <v>523</v>
      </c>
      <c r="F41" s="69"/>
      <c r="G41" s="8">
        <v>1</v>
      </c>
      <c r="H41" s="69">
        <v>1</v>
      </c>
      <c r="I41" s="7">
        <v>10</v>
      </c>
      <c r="J41" s="48">
        <v>0</v>
      </c>
      <c r="K41" s="48">
        <v>0</v>
      </c>
      <c r="L41" s="6">
        <v>0</v>
      </c>
      <c r="M41" s="6">
        <v>27000</v>
      </c>
      <c r="N41" s="6">
        <v>27000</v>
      </c>
    </row>
    <row r="42" spans="1:14" ht="43.5" hidden="1" customHeight="1" x14ac:dyDescent="0.2">
      <c r="A42" s="10" t="s">
        <v>115</v>
      </c>
      <c r="B42" s="7">
        <v>124</v>
      </c>
      <c r="C42" s="8">
        <v>14</v>
      </c>
      <c r="D42" s="8">
        <v>3</v>
      </c>
      <c r="E42" s="7">
        <v>523</v>
      </c>
      <c r="F42" s="69"/>
      <c r="G42" s="8">
        <v>1</v>
      </c>
      <c r="H42" s="69">
        <v>1</v>
      </c>
      <c r="I42" s="7">
        <v>10</v>
      </c>
      <c r="J42" s="48">
        <v>0</v>
      </c>
      <c r="K42" s="48">
        <v>0</v>
      </c>
      <c r="L42" s="6">
        <v>0</v>
      </c>
      <c r="M42" s="6">
        <v>20000</v>
      </c>
      <c r="N42" s="6">
        <v>20000</v>
      </c>
    </row>
    <row r="43" spans="1:14" ht="86.25" hidden="1" customHeight="1" x14ac:dyDescent="0.2">
      <c r="A43" s="10" t="s">
        <v>114</v>
      </c>
      <c r="B43" s="7">
        <v>124</v>
      </c>
      <c r="C43" s="8">
        <v>7</v>
      </c>
      <c r="D43" s="8">
        <v>2</v>
      </c>
      <c r="E43" s="7">
        <v>102</v>
      </c>
      <c r="F43" s="69"/>
      <c r="G43" s="8">
        <v>1</v>
      </c>
      <c r="H43" s="69">
        <v>1</v>
      </c>
      <c r="I43" s="7">
        <v>3</v>
      </c>
      <c r="J43" s="48">
        <v>80000</v>
      </c>
      <c r="K43" s="48">
        <v>80000</v>
      </c>
      <c r="L43" s="6">
        <v>0</v>
      </c>
      <c r="M43" s="6">
        <v>0</v>
      </c>
      <c r="N43" s="6">
        <v>0</v>
      </c>
    </row>
    <row r="44" spans="1:14" ht="29.25" hidden="1" customHeight="1" x14ac:dyDescent="0.2">
      <c r="A44" s="10" t="s">
        <v>113</v>
      </c>
      <c r="B44" s="7">
        <v>124</v>
      </c>
      <c r="C44" s="8">
        <v>14</v>
      </c>
      <c r="D44" s="8">
        <v>3</v>
      </c>
      <c r="E44" s="7">
        <v>523</v>
      </c>
      <c r="F44" s="69"/>
      <c r="G44" s="8">
        <v>1</v>
      </c>
      <c r="H44" s="69">
        <v>1</v>
      </c>
      <c r="I44" s="7">
        <v>10</v>
      </c>
      <c r="J44" s="48">
        <v>68500</v>
      </c>
      <c r="K44" s="48">
        <v>68500</v>
      </c>
      <c r="L44" s="6">
        <v>68500</v>
      </c>
      <c r="M44" s="6">
        <v>0</v>
      </c>
      <c r="N44" s="6">
        <v>0</v>
      </c>
    </row>
    <row r="45" spans="1:14" ht="29.25" hidden="1" customHeight="1" x14ac:dyDescent="0.2">
      <c r="A45" s="10" t="s">
        <v>112</v>
      </c>
      <c r="B45" s="7">
        <v>124</v>
      </c>
      <c r="C45" s="8">
        <v>14</v>
      </c>
      <c r="D45" s="8">
        <v>3</v>
      </c>
      <c r="E45" s="7">
        <v>523</v>
      </c>
      <c r="F45" s="69"/>
      <c r="G45" s="8">
        <v>1</v>
      </c>
      <c r="H45" s="69">
        <v>1</v>
      </c>
      <c r="I45" s="7">
        <v>10</v>
      </c>
      <c r="J45" s="48">
        <v>23586</v>
      </c>
      <c r="K45" s="48">
        <v>23586</v>
      </c>
      <c r="L45" s="6">
        <v>23586</v>
      </c>
      <c r="M45" s="6">
        <v>0</v>
      </c>
      <c r="N45" s="6">
        <v>0</v>
      </c>
    </row>
    <row r="46" spans="1:14" ht="57.75" hidden="1" customHeight="1" x14ac:dyDescent="0.2">
      <c r="A46" s="10" t="s">
        <v>111</v>
      </c>
      <c r="B46" s="7">
        <v>124</v>
      </c>
      <c r="C46" s="8">
        <v>14</v>
      </c>
      <c r="D46" s="8">
        <v>3</v>
      </c>
      <c r="E46" s="7">
        <v>523</v>
      </c>
      <c r="F46" s="69"/>
      <c r="G46" s="8">
        <v>1</v>
      </c>
      <c r="H46" s="69">
        <v>1</v>
      </c>
      <c r="I46" s="7">
        <v>10</v>
      </c>
      <c r="J46" s="48">
        <v>0</v>
      </c>
      <c r="K46" s="48">
        <v>0</v>
      </c>
      <c r="L46" s="6">
        <v>0</v>
      </c>
      <c r="M46" s="6">
        <v>1200</v>
      </c>
      <c r="N46" s="6">
        <v>1200</v>
      </c>
    </row>
    <row r="47" spans="1:14" ht="29.25" hidden="1" customHeight="1" x14ac:dyDescent="0.2">
      <c r="A47" s="10" t="s">
        <v>110</v>
      </c>
      <c r="B47" s="7">
        <v>124</v>
      </c>
      <c r="C47" s="8">
        <v>14</v>
      </c>
      <c r="D47" s="8">
        <v>3</v>
      </c>
      <c r="E47" s="7">
        <v>523</v>
      </c>
      <c r="F47" s="69"/>
      <c r="G47" s="8">
        <v>1</v>
      </c>
      <c r="H47" s="69">
        <v>1</v>
      </c>
      <c r="I47" s="7">
        <v>10</v>
      </c>
      <c r="J47" s="48">
        <v>0</v>
      </c>
      <c r="K47" s="48">
        <v>0</v>
      </c>
      <c r="L47" s="6">
        <v>0</v>
      </c>
      <c r="M47" s="6">
        <v>38757.9</v>
      </c>
      <c r="N47" s="6">
        <v>38757.9</v>
      </c>
    </row>
    <row r="48" spans="1:14" ht="57.75" hidden="1" customHeight="1" x14ac:dyDescent="0.2">
      <c r="A48" s="10" t="s">
        <v>109</v>
      </c>
      <c r="B48" s="7">
        <v>124</v>
      </c>
      <c r="C48" s="8">
        <v>14</v>
      </c>
      <c r="D48" s="8">
        <v>3</v>
      </c>
      <c r="E48" s="7">
        <v>523</v>
      </c>
      <c r="F48" s="69"/>
      <c r="G48" s="8">
        <v>1</v>
      </c>
      <c r="H48" s="69">
        <v>1</v>
      </c>
      <c r="I48" s="7">
        <v>10</v>
      </c>
      <c r="J48" s="48">
        <v>48000</v>
      </c>
      <c r="K48" s="48">
        <v>48000</v>
      </c>
      <c r="L48" s="6">
        <v>48000</v>
      </c>
      <c r="M48" s="6">
        <v>0</v>
      </c>
      <c r="N48" s="6">
        <v>0</v>
      </c>
    </row>
    <row r="49" spans="1:14" ht="29.25" hidden="1" customHeight="1" x14ac:dyDescent="0.2">
      <c r="A49" s="10" t="s">
        <v>108</v>
      </c>
      <c r="B49" s="7">
        <v>124</v>
      </c>
      <c r="C49" s="8">
        <v>14</v>
      </c>
      <c r="D49" s="8">
        <v>3</v>
      </c>
      <c r="E49" s="7">
        <v>523</v>
      </c>
      <c r="F49" s="69"/>
      <c r="G49" s="8">
        <v>1</v>
      </c>
      <c r="H49" s="69">
        <v>1</v>
      </c>
      <c r="I49" s="7">
        <v>10</v>
      </c>
      <c r="J49" s="48">
        <v>239065.5</v>
      </c>
      <c r="K49" s="48">
        <v>239065.5</v>
      </c>
      <c r="L49" s="6">
        <v>239065.5</v>
      </c>
      <c r="M49" s="6">
        <v>37421.1</v>
      </c>
      <c r="N49" s="6">
        <v>37421.1</v>
      </c>
    </row>
    <row r="50" spans="1:14" ht="29.25" hidden="1" customHeight="1" x14ac:dyDescent="0.2">
      <c r="A50" s="10" t="s">
        <v>107</v>
      </c>
      <c r="B50" s="7">
        <v>124</v>
      </c>
      <c r="C50" s="8">
        <v>14</v>
      </c>
      <c r="D50" s="8">
        <v>3</v>
      </c>
      <c r="E50" s="7">
        <v>523</v>
      </c>
      <c r="F50" s="69"/>
      <c r="G50" s="8">
        <v>1</v>
      </c>
      <c r="H50" s="69">
        <v>1</v>
      </c>
      <c r="I50" s="7">
        <v>10</v>
      </c>
      <c r="J50" s="48">
        <v>51935</v>
      </c>
      <c r="K50" s="48">
        <v>51935</v>
      </c>
      <c r="L50" s="6">
        <v>51935</v>
      </c>
      <c r="M50" s="6">
        <v>0</v>
      </c>
      <c r="N50" s="6">
        <v>0</v>
      </c>
    </row>
    <row r="51" spans="1:14" ht="29.25" hidden="1" customHeight="1" x14ac:dyDescent="0.2">
      <c r="A51" s="10" t="s">
        <v>106</v>
      </c>
      <c r="B51" s="7">
        <v>124</v>
      </c>
      <c r="C51" s="8">
        <v>14</v>
      </c>
      <c r="D51" s="8">
        <v>3</v>
      </c>
      <c r="E51" s="7">
        <v>523</v>
      </c>
      <c r="F51" s="69"/>
      <c r="G51" s="8">
        <v>1</v>
      </c>
      <c r="H51" s="69">
        <v>1</v>
      </c>
      <c r="I51" s="7">
        <v>10</v>
      </c>
      <c r="J51" s="48">
        <v>120000</v>
      </c>
      <c r="K51" s="48">
        <v>120000</v>
      </c>
      <c r="L51" s="6">
        <v>120000</v>
      </c>
      <c r="M51" s="6">
        <v>100000</v>
      </c>
      <c r="N51" s="6">
        <v>100000</v>
      </c>
    </row>
    <row r="52" spans="1:14" ht="43.5" hidden="1" customHeight="1" x14ac:dyDescent="0.2">
      <c r="A52" s="9" t="s">
        <v>105</v>
      </c>
      <c r="B52" s="7">
        <v>124</v>
      </c>
      <c r="C52" s="8">
        <v>14</v>
      </c>
      <c r="D52" s="8">
        <v>3</v>
      </c>
      <c r="E52" s="7">
        <v>523</v>
      </c>
      <c r="F52" s="69"/>
      <c r="G52" s="8">
        <v>1</v>
      </c>
      <c r="H52" s="69">
        <v>1</v>
      </c>
      <c r="I52" s="7">
        <v>10</v>
      </c>
      <c r="J52" s="48">
        <v>95000</v>
      </c>
      <c r="K52" s="48">
        <v>95000</v>
      </c>
      <c r="L52" s="6">
        <v>95000</v>
      </c>
      <c r="M52" s="6">
        <v>0</v>
      </c>
      <c r="N52" s="6">
        <v>0</v>
      </c>
    </row>
    <row r="53" spans="1:14" ht="72" hidden="1" customHeight="1" x14ac:dyDescent="0.2">
      <c r="A53" s="15" t="s">
        <v>104</v>
      </c>
      <c r="B53" s="13" t="s">
        <v>7</v>
      </c>
      <c r="C53" s="14" t="s">
        <v>7</v>
      </c>
      <c r="D53" s="14" t="s">
        <v>7</v>
      </c>
      <c r="E53" s="13" t="s">
        <v>7</v>
      </c>
      <c r="F53" s="70"/>
      <c r="G53" s="14" t="s">
        <v>7</v>
      </c>
      <c r="H53" s="70" t="s">
        <v>7</v>
      </c>
      <c r="I53" s="13" t="s">
        <v>7</v>
      </c>
      <c r="J53" s="59">
        <v>786716.5</v>
      </c>
      <c r="K53" s="59">
        <v>786716.5</v>
      </c>
      <c r="L53" s="12">
        <v>0</v>
      </c>
      <c r="M53" s="12">
        <v>0</v>
      </c>
      <c r="N53" s="11">
        <v>0</v>
      </c>
    </row>
    <row r="54" spans="1:14" ht="43.5" hidden="1" customHeight="1" x14ac:dyDescent="0.2">
      <c r="A54" s="10" t="s">
        <v>103</v>
      </c>
      <c r="B54" s="7">
        <v>124</v>
      </c>
      <c r="C54" s="8">
        <v>8</v>
      </c>
      <c r="D54" s="8">
        <v>1</v>
      </c>
      <c r="E54" s="7">
        <v>655</v>
      </c>
      <c r="F54" s="69"/>
      <c r="G54" s="8">
        <v>37</v>
      </c>
      <c r="H54" s="69">
        <v>0</v>
      </c>
      <c r="I54" s="7">
        <v>3</v>
      </c>
      <c r="J54" s="48">
        <v>105007</v>
      </c>
      <c r="K54" s="48">
        <v>105007</v>
      </c>
      <c r="L54" s="6">
        <v>0</v>
      </c>
      <c r="M54" s="6">
        <v>0</v>
      </c>
      <c r="N54" s="6">
        <v>0</v>
      </c>
    </row>
    <row r="55" spans="1:14" ht="72" hidden="1" customHeight="1" x14ac:dyDescent="0.2">
      <c r="A55" s="10" t="s">
        <v>102</v>
      </c>
      <c r="B55" s="7">
        <v>124</v>
      </c>
      <c r="C55" s="8">
        <v>8</v>
      </c>
      <c r="D55" s="8">
        <v>1</v>
      </c>
      <c r="E55" s="7">
        <v>655</v>
      </c>
      <c r="F55" s="69"/>
      <c r="G55" s="8">
        <v>37</v>
      </c>
      <c r="H55" s="69">
        <v>0</v>
      </c>
      <c r="I55" s="7">
        <v>3</v>
      </c>
      <c r="J55" s="48">
        <v>176709.5</v>
      </c>
      <c r="K55" s="48">
        <v>176709.5</v>
      </c>
      <c r="L55" s="6">
        <v>0</v>
      </c>
      <c r="M55" s="6">
        <v>0</v>
      </c>
      <c r="N55" s="6">
        <v>0</v>
      </c>
    </row>
    <row r="56" spans="1:14" ht="43.5" hidden="1" customHeight="1" x14ac:dyDescent="0.2">
      <c r="A56" s="10" t="s">
        <v>101</v>
      </c>
      <c r="B56" s="7">
        <v>124</v>
      </c>
      <c r="C56" s="8">
        <v>8</v>
      </c>
      <c r="D56" s="8">
        <v>1</v>
      </c>
      <c r="E56" s="7">
        <v>655</v>
      </c>
      <c r="F56" s="69"/>
      <c r="G56" s="8">
        <v>37</v>
      </c>
      <c r="H56" s="69">
        <v>0</v>
      </c>
      <c r="I56" s="7">
        <v>3</v>
      </c>
      <c r="J56" s="48">
        <v>250000</v>
      </c>
      <c r="K56" s="48">
        <v>250000</v>
      </c>
      <c r="L56" s="6">
        <v>0</v>
      </c>
      <c r="M56" s="6">
        <v>0</v>
      </c>
      <c r="N56" s="6">
        <v>0</v>
      </c>
    </row>
    <row r="57" spans="1:14" ht="57.75" hidden="1" customHeight="1" x14ac:dyDescent="0.2">
      <c r="A57" s="9" t="s">
        <v>100</v>
      </c>
      <c r="B57" s="7">
        <v>124</v>
      </c>
      <c r="C57" s="8">
        <v>8</v>
      </c>
      <c r="D57" s="8">
        <v>1</v>
      </c>
      <c r="E57" s="7">
        <v>655</v>
      </c>
      <c r="F57" s="69"/>
      <c r="G57" s="8">
        <v>37</v>
      </c>
      <c r="H57" s="69">
        <v>0</v>
      </c>
      <c r="I57" s="7">
        <v>3</v>
      </c>
      <c r="J57" s="48">
        <v>255000</v>
      </c>
      <c r="K57" s="48">
        <v>255000</v>
      </c>
      <c r="L57" s="6">
        <v>0</v>
      </c>
      <c r="M57" s="6">
        <v>0</v>
      </c>
      <c r="N57" s="6">
        <v>0</v>
      </c>
    </row>
    <row r="58" spans="1:14" ht="57.75" hidden="1" customHeight="1" x14ac:dyDescent="0.2">
      <c r="A58" s="15" t="s">
        <v>99</v>
      </c>
      <c r="B58" s="13" t="s">
        <v>7</v>
      </c>
      <c r="C58" s="14" t="s">
        <v>7</v>
      </c>
      <c r="D58" s="14" t="s">
        <v>7</v>
      </c>
      <c r="E58" s="13" t="s">
        <v>7</v>
      </c>
      <c r="F58" s="70"/>
      <c r="G58" s="14" t="s">
        <v>7</v>
      </c>
      <c r="H58" s="70" t="s">
        <v>7</v>
      </c>
      <c r="I58" s="13" t="s">
        <v>7</v>
      </c>
      <c r="J58" s="59">
        <v>395113</v>
      </c>
      <c r="K58" s="59">
        <v>395113</v>
      </c>
      <c r="L58" s="12">
        <v>395113</v>
      </c>
      <c r="M58" s="12">
        <v>439959</v>
      </c>
      <c r="N58" s="11">
        <v>439959</v>
      </c>
    </row>
    <row r="59" spans="1:14" ht="29.25" hidden="1" customHeight="1" x14ac:dyDescent="0.2">
      <c r="A59" s="10" t="s">
        <v>98</v>
      </c>
      <c r="B59" s="7">
        <v>124</v>
      </c>
      <c r="C59" s="8">
        <v>8</v>
      </c>
      <c r="D59" s="8">
        <v>1</v>
      </c>
      <c r="E59" s="7">
        <v>522</v>
      </c>
      <c r="F59" s="69"/>
      <c r="G59" s="8">
        <v>39</v>
      </c>
      <c r="H59" s="69">
        <v>1</v>
      </c>
      <c r="I59" s="7">
        <v>10</v>
      </c>
      <c r="J59" s="48">
        <v>24750</v>
      </c>
      <c r="K59" s="48">
        <v>24750</v>
      </c>
      <c r="L59" s="6">
        <v>24750</v>
      </c>
      <c r="M59" s="6">
        <v>0</v>
      </c>
      <c r="N59" s="6">
        <v>0</v>
      </c>
    </row>
    <row r="60" spans="1:14" ht="29.25" hidden="1" customHeight="1" x14ac:dyDescent="0.2">
      <c r="A60" s="10" t="s">
        <v>97</v>
      </c>
      <c r="B60" s="7">
        <v>124</v>
      </c>
      <c r="C60" s="8">
        <v>8</v>
      </c>
      <c r="D60" s="8">
        <v>1</v>
      </c>
      <c r="E60" s="7">
        <v>522</v>
      </c>
      <c r="F60" s="69"/>
      <c r="G60" s="8">
        <v>39</v>
      </c>
      <c r="H60" s="69">
        <v>1</v>
      </c>
      <c r="I60" s="7">
        <v>10</v>
      </c>
      <c r="J60" s="48">
        <v>0</v>
      </c>
      <c r="K60" s="48">
        <v>0</v>
      </c>
      <c r="L60" s="6">
        <v>0</v>
      </c>
      <c r="M60" s="6">
        <v>48657.9</v>
      </c>
      <c r="N60" s="6">
        <v>48657.9</v>
      </c>
    </row>
    <row r="61" spans="1:14" ht="43.5" hidden="1" customHeight="1" x14ac:dyDescent="0.2">
      <c r="A61" s="10" t="s">
        <v>96</v>
      </c>
      <c r="B61" s="7">
        <v>124</v>
      </c>
      <c r="C61" s="8">
        <v>8</v>
      </c>
      <c r="D61" s="8">
        <v>1</v>
      </c>
      <c r="E61" s="7">
        <v>522</v>
      </c>
      <c r="F61" s="69"/>
      <c r="G61" s="8">
        <v>39</v>
      </c>
      <c r="H61" s="69">
        <v>1</v>
      </c>
      <c r="I61" s="7">
        <v>10</v>
      </c>
      <c r="J61" s="48">
        <v>0</v>
      </c>
      <c r="K61" s="48">
        <v>0</v>
      </c>
      <c r="L61" s="6">
        <v>0</v>
      </c>
      <c r="M61" s="6">
        <v>14440</v>
      </c>
      <c r="N61" s="6">
        <v>14440</v>
      </c>
    </row>
    <row r="62" spans="1:14" ht="29.25" hidden="1" customHeight="1" x14ac:dyDescent="0.2">
      <c r="A62" s="10" t="s">
        <v>95</v>
      </c>
      <c r="B62" s="7">
        <v>124</v>
      </c>
      <c r="C62" s="8">
        <v>8</v>
      </c>
      <c r="D62" s="8">
        <v>1</v>
      </c>
      <c r="E62" s="7">
        <v>522</v>
      </c>
      <c r="F62" s="69"/>
      <c r="G62" s="8">
        <v>39</v>
      </c>
      <c r="H62" s="69">
        <v>1</v>
      </c>
      <c r="I62" s="7">
        <v>10</v>
      </c>
      <c r="J62" s="48">
        <v>19000</v>
      </c>
      <c r="K62" s="48">
        <v>19000</v>
      </c>
      <c r="L62" s="6">
        <v>19000</v>
      </c>
      <c r="M62" s="6">
        <v>0</v>
      </c>
      <c r="N62" s="6">
        <v>0</v>
      </c>
    </row>
    <row r="63" spans="1:14" ht="29.25" hidden="1" customHeight="1" x14ac:dyDescent="0.2">
      <c r="A63" s="10" t="s">
        <v>94</v>
      </c>
      <c r="B63" s="7">
        <v>124</v>
      </c>
      <c r="C63" s="8">
        <v>8</v>
      </c>
      <c r="D63" s="8">
        <v>1</v>
      </c>
      <c r="E63" s="7">
        <v>522</v>
      </c>
      <c r="F63" s="69"/>
      <c r="G63" s="8">
        <v>39</v>
      </c>
      <c r="H63" s="69">
        <v>1</v>
      </c>
      <c r="I63" s="7">
        <v>10</v>
      </c>
      <c r="J63" s="48">
        <v>0</v>
      </c>
      <c r="K63" s="48">
        <v>0</v>
      </c>
      <c r="L63" s="6">
        <v>0</v>
      </c>
      <c r="M63" s="6">
        <v>43707.9</v>
      </c>
      <c r="N63" s="6">
        <v>43707.9</v>
      </c>
    </row>
    <row r="64" spans="1:14" ht="29.25" hidden="1" customHeight="1" x14ac:dyDescent="0.2">
      <c r="A64" s="10" t="s">
        <v>93</v>
      </c>
      <c r="B64" s="7">
        <v>124</v>
      </c>
      <c r="C64" s="8">
        <v>8</v>
      </c>
      <c r="D64" s="8">
        <v>1</v>
      </c>
      <c r="E64" s="7">
        <v>522</v>
      </c>
      <c r="F64" s="69"/>
      <c r="G64" s="8">
        <v>39</v>
      </c>
      <c r="H64" s="69">
        <v>1</v>
      </c>
      <c r="I64" s="7">
        <v>10</v>
      </c>
      <c r="J64" s="48">
        <v>16500</v>
      </c>
      <c r="K64" s="48">
        <v>16500</v>
      </c>
      <c r="L64" s="6">
        <v>16500</v>
      </c>
      <c r="M64" s="6">
        <v>41562.9</v>
      </c>
      <c r="N64" s="6">
        <v>41562.9</v>
      </c>
    </row>
    <row r="65" spans="1:14" ht="29.25" hidden="1" customHeight="1" x14ac:dyDescent="0.2">
      <c r="A65" s="10" t="s">
        <v>92</v>
      </c>
      <c r="B65" s="7">
        <v>124</v>
      </c>
      <c r="C65" s="8">
        <v>8</v>
      </c>
      <c r="D65" s="8">
        <v>1</v>
      </c>
      <c r="E65" s="7">
        <v>522</v>
      </c>
      <c r="F65" s="69"/>
      <c r="G65" s="8">
        <v>39</v>
      </c>
      <c r="H65" s="69">
        <v>1</v>
      </c>
      <c r="I65" s="7">
        <v>10</v>
      </c>
      <c r="J65" s="48">
        <v>48657.9</v>
      </c>
      <c r="K65" s="48">
        <v>48657.9</v>
      </c>
      <c r="L65" s="6">
        <v>48657.9</v>
      </c>
      <c r="M65" s="6">
        <v>0</v>
      </c>
      <c r="N65" s="6">
        <v>0</v>
      </c>
    </row>
    <row r="66" spans="1:14" ht="29.25" hidden="1" customHeight="1" x14ac:dyDescent="0.2">
      <c r="A66" s="10" t="s">
        <v>91</v>
      </c>
      <c r="B66" s="7">
        <v>124</v>
      </c>
      <c r="C66" s="8">
        <v>8</v>
      </c>
      <c r="D66" s="8">
        <v>1</v>
      </c>
      <c r="E66" s="7">
        <v>522</v>
      </c>
      <c r="F66" s="69"/>
      <c r="G66" s="8">
        <v>39</v>
      </c>
      <c r="H66" s="69">
        <v>1</v>
      </c>
      <c r="I66" s="7">
        <v>10</v>
      </c>
      <c r="J66" s="48">
        <v>0</v>
      </c>
      <c r="K66" s="48">
        <v>0</v>
      </c>
      <c r="L66" s="6">
        <v>0</v>
      </c>
      <c r="M66" s="6">
        <v>14250</v>
      </c>
      <c r="N66" s="6">
        <v>14250</v>
      </c>
    </row>
    <row r="67" spans="1:14" ht="29.25" hidden="1" customHeight="1" x14ac:dyDescent="0.2">
      <c r="A67" s="10" t="s">
        <v>90</v>
      </c>
      <c r="B67" s="7">
        <v>124</v>
      </c>
      <c r="C67" s="8">
        <v>8</v>
      </c>
      <c r="D67" s="8">
        <v>1</v>
      </c>
      <c r="E67" s="7">
        <v>522</v>
      </c>
      <c r="F67" s="69"/>
      <c r="G67" s="8">
        <v>39</v>
      </c>
      <c r="H67" s="69">
        <v>1</v>
      </c>
      <c r="I67" s="7">
        <v>10</v>
      </c>
      <c r="J67" s="48">
        <v>0</v>
      </c>
      <c r="K67" s="48">
        <v>0</v>
      </c>
      <c r="L67" s="6">
        <v>0</v>
      </c>
      <c r="M67" s="6">
        <v>38757.9</v>
      </c>
      <c r="N67" s="6">
        <v>38757.9</v>
      </c>
    </row>
    <row r="68" spans="1:14" ht="29.25" hidden="1" customHeight="1" x14ac:dyDescent="0.2">
      <c r="A68" s="10" t="s">
        <v>89</v>
      </c>
      <c r="B68" s="7">
        <v>124</v>
      </c>
      <c r="C68" s="8">
        <v>8</v>
      </c>
      <c r="D68" s="8">
        <v>1</v>
      </c>
      <c r="E68" s="7">
        <v>522</v>
      </c>
      <c r="F68" s="69"/>
      <c r="G68" s="8">
        <v>39</v>
      </c>
      <c r="H68" s="69">
        <v>1</v>
      </c>
      <c r="I68" s="7">
        <v>10</v>
      </c>
      <c r="J68" s="48">
        <v>0</v>
      </c>
      <c r="K68" s="48">
        <v>0</v>
      </c>
      <c r="L68" s="6">
        <v>0</v>
      </c>
      <c r="M68" s="6">
        <v>9500</v>
      </c>
      <c r="N68" s="6">
        <v>9500</v>
      </c>
    </row>
    <row r="69" spans="1:14" ht="29.25" hidden="1" customHeight="1" x14ac:dyDescent="0.2">
      <c r="A69" s="10" t="s">
        <v>88</v>
      </c>
      <c r="B69" s="7">
        <v>124</v>
      </c>
      <c r="C69" s="8">
        <v>8</v>
      </c>
      <c r="D69" s="8">
        <v>1</v>
      </c>
      <c r="E69" s="7">
        <v>522</v>
      </c>
      <c r="F69" s="69"/>
      <c r="G69" s="8">
        <v>39</v>
      </c>
      <c r="H69" s="69">
        <v>1</v>
      </c>
      <c r="I69" s="7">
        <v>10</v>
      </c>
      <c r="J69" s="48">
        <v>0</v>
      </c>
      <c r="K69" s="48">
        <v>0</v>
      </c>
      <c r="L69" s="6">
        <v>0</v>
      </c>
      <c r="M69" s="6">
        <v>23907.9</v>
      </c>
      <c r="N69" s="6">
        <v>23907.9</v>
      </c>
    </row>
    <row r="70" spans="1:14" ht="29.25" hidden="1" customHeight="1" x14ac:dyDescent="0.2">
      <c r="A70" s="10" t="s">
        <v>87</v>
      </c>
      <c r="B70" s="7">
        <v>124</v>
      </c>
      <c r="C70" s="8">
        <v>8</v>
      </c>
      <c r="D70" s="8">
        <v>1</v>
      </c>
      <c r="E70" s="7">
        <v>522</v>
      </c>
      <c r="F70" s="69"/>
      <c r="G70" s="8">
        <v>39</v>
      </c>
      <c r="H70" s="69">
        <v>1</v>
      </c>
      <c r="I70" s="7">
        <v>10</v>
      </c>
      <c r="J70" s="48">
        <v>0</v>
      </c>
      <c r="K70" s="48">
        <v>0</v>
      </c>
      <c r="L70" s="6">
        <v>0</v>
      </c>
      <c r="M70" s="6">
        <v>30837.9</v>
      </c>
      <c r="N70" s="6">
        <v>30837.9</v>
      </c>
    </row>
    <row r="71" spans="1:14" ht="29.25" hidden="1" customHeight="1" x14ac:dyDescent="0.2">
      <c r="A71" s="10" t="s">
        <v>86</v>
      </c>
      <c r="B71" s="7">
        <v>124</v>
      </c>
      <c r="C71" s="8">
        <v>8</v>
      </c>
      <c r="D71" s="8">
        <v>1</v>
      </c>
      <c r="E71" s="7">
        <v>522</v>
      </c>
      <c r="F71" s="69"/>
      <c r="G71" s="8">
        <v>39</v>
      </c>
      <c r="H71" s="69">
        <v>1</v>
      </c>
      <c r="I71" s="7">
        <v>10</v>
      </c>
      <c r="J71" s="48">
        <v>0</v>
      </c>
      <c r="K71" s="48">
        <v>0</v>
      </c>
      <c r="L71" s="6">
        <v>0</v>
      </c>
      <c r="M71" s="6">
        <v>28857.9</v>
      </c>
      <c r="N71" s="6">
        <v>28857.9</v>
      </c>
    </row>
    <row r="72" spans="1:14" ht="72" hidden="1" customHeight="1" x14ac:dyDescent="0.2">
      <c r="A72" s="10" t="s">
        <v>85</v>
      </c>
      <c r="B72" s="7">
        <v>124</v>
      </c>
      <c r="C72" s="8">
        <v>8</v>
      </c>
      <c r="D72" s="8">
        <v>1</v>
      </c>
      <c r="E72" s="7">
        <v>522</v>
      </c>
      <c r="F72" s="69"/>
      <c r="G72" s="8">
        <v>39</v>
      </c>
      <c r="H72" s="69">
        <v>1</v>
      </c>
      <c r="I72" s="7">
        <v>10</v>
      </c>
      <c r="J72" s="48">
        <v>75646.899999999994</v>
      </c>
      <c r="K72" s="48">
        <v>75646.899999999994</v>
      </c>
      <c r="L72" s="6">
        <v>75646.899999999994</v>
      </c>
      <c r="M72" s="6">
        <v>0</v>
      </c>
      <c r="N72" s="6">
        <v>0</v>
      </c>
    </row>
    <row r="73" spans="1:14" ht="57.75" hidden="1" customHeight="1" x14ac:dyDescent="0.2">
      <c r="A73" s="10" t="s">
        <v>84</v>
      </c>
      <c r="B73" s="7">
        <v>124</v>
      </c>
      <c r="C73" s="8">
        <v>8</v>
      </c>
      <c r="D73" s="8">
        <v>1</v>
      </c>
      <c r="E73" s="7">
        <v>522</v>
      </c>
      <c r="F73" s="69"/>
      <c r="G73" s="8">
        <v>39</v>
      </c>
      <c r="H73" s="69">
        <v>1</v>
      </c>
      <c r="I73" s="7">
        <v>10</v>
      </c>
      <c r="J73" s="48">
        <v>0</v>
      </c>
      <c r="K73" s="48">
        <v>0</v>
      </c>
      <c r="L73" s="6">
        <v>0</v>
      </c>
      <c r="M73" s="6">
        <v>48162.9</v>
      </c>
      <c r="N73" s="6">
        <v>48162.9</v>
      </c>
    </row>
    <row r="74" spans="1:14" ht="43.5" hidden="1" customHeight="1" x14ac:dyDescent="0.2">
      <c r="A74" s="10" t="s">
        <v>83</v>
      </c>
      <c r="B74" s="7">
        <v>124</v>
      </c>
      <c r="C74" s="8">
        <v>8</v>
      </c>
      <c r="D74" s="8">
        <v>1</v>
      </c>
      <c r="E74" s="7">
        <v>522</v>
      </c>
      <c r="F74" s="69"/>
      <c r="G74" s="8">
        <v>39</v>
      </c>
      <c r="H74" s="69">
        <v>1</v>
      </c>
      <c r="I74" s="7">
        <v>10</v>
      </c>
      <c r="J74" s="48">
        <v>111558.2</v>
      </c>
      <c r="K74" s="48">
        <v>111558.2</v>
      </c>
      <c r="L74" s="6">
        <v>111558.2</v>
      </c>
      <c r="M74" s="6">
        <v>0</v>
      </c>
      <c r="N74" s="6">
        <v>0</v>
      </c>
    </row>
    <row r="75" spans="1:14" ht="43.5" hidden="1" customHeight="1" x14ac:dyDescent="0.2">
      <c r="A75" s="10" t="s">
        <v>82</v>
      </c>
      <c r="B75" s="7">
        <v>124</v>
      </c>
      <c r="C75" s="8">
        <v>8</v>
      </c>
      <c r="D75" s="8">
        <v>1</v>
      </c>
      <c r="E75" s="7">
        <v>522</v>
      </c>
      <c r="F75" s="69"/>
      <c r="G75" s="8">
        <v>39</v>
      </c>
      <c r="H75" s="69">
        <v>1</v>
      </c>
      <c r="I75" s="7">
        <v>10</v>
      </c>
      <c r="J75" s="48">
        <v>99000</v>
      </c>
      <c r="K75" s="48">
        <v>99000</v>
      </c>
      <c r="L75" s="6">
        <v>99000</v>
      </c>
      <c r="M75" s="6">
        <v>0</v>
      </c>
      <c r="N75" s="6">
        <v>0</v>
      </c>
    </row>
    <row r="76" spans="1:14" ht="43.5" hidden="1" customHeight="1" x14ac:dyDescent="0.2">
      <c r="A76" s="10" t="s">
        <v>81</v>
      </c>
      <c r="B76" s="7">
        <v>124</v>
      </c>
      <c r="C76" s="8">
        <v>8</v>
      </c>
      <c r="D76" s="8">
        <v>1</v>
      </c>
      <c r="E76" s="7">
        <v>522</v>
      </c>
      <c r="F76" s="69"/>
      <c r="G76" s="8">
        <v>39</v>
      </c>
      <c r="H76" s="69">
        <v>1</v>
      </c>
      <c r="I76" s="7">
        <v>10</v>
      </c>
      <c r="J76" s="48">
        <v>0</v>
      </c>
      <c r="K76" s="48">
        <v>0</v>
      </c>
      <c r="L76" s="6">
        <v>0</v>
      </c>
      <c r="M76" s="6">
        <v>48657.9</v>
      </c>
      <c r="N76" s="6">
        <v>48657.9</v>
      </c>
    </row>
    <row r="77" spans="1:14" ht="29.25" hidden="1" customHeight="1" x14ac:dyDescent="0.2">
      <c r="A77" s="9" t="s">
        <v>80</v>
      </c>
      <c r="B77" s="7">
        <v>124</v>
      </c>
      <c r="C77" s="8">
        <v>8</v>
      </c>
      <c r="D77" s="8">
        <v>1</v>
      </c>
      <c r="E77" s="7">
        <v>522</v>
      </c>
      <c r="F77" s="69"/>
      <c r="G77" s="8">
        <v>39</v>
      </c>
      <c r="H77" s="69">
        <v>1</v>
      </c>
      <c r="I77" s="7">
        <v>10</v>
      </c>
      <c r="J77" s="48">
        <v>0</v>
      </c>
      <c r="K77" s="48">
        <v>0</v>
      </c>
      <c r="L77" s="6">
        <v>0</v>
      </c>
      <c r="M77" s="6">
        <v>48657.9</v>
      </c>
      <c r="N77" s="6">
        <v>48657.9</v>
      </c>
    </row>
    <row r="78" spans="1:14" ht="129" hidden="1" customHeight="1" x14ac:dyDescent="0.2">
      <c r="A78" s="15" t="s">
        <v>79</v>
      </c>
      <c r="B78" s="13" t="s">
        <v>7</v>
      </c>
      <c r="C78" s="14" t="s">
        <v>7</v>
      </c>
      <c r="D78" s="14" t="s">
        <v>7</v>
      </c>
      <c r="E78" s="13" t="s">
        <v>7</v>
      </c>
      <c r="F78" s="70"/>
      <c r="G78" s="14" t="s">
        <v>7</v>
      </c>
      <c r="H78" s="70" t="s">
        <v>7</v>
      </c>
      <c r="I78" s="13" t="s">
        <v>7</v>
      </c>
      <c r="J78" s="59">
        <v>80000</v>
      </c>
      <c r="K78" s="59">
        <v>80000</v>
      </c>
      <c r="L78" s="12">
        <v>0</v>
      </c>
      <c r="M78" s="12">
        <v>32000</v>
      </c>
      <c r="N78" s="11">
        <v>0</v>
      </c>
    </row>
    <row r="79" spans="1:14" ht="86.25" hidden="1" customHeight="1" x14ac:dyDescent="0.2">
      <c r="A79" s="10" t="s">
        <v>78</v>
      </c>
      <c r="B79" s="7">
        <v>124</v>
      </c>
      <c r="C79" s="8">
        <v>8</v>
      </c>
      <c r="D79" s="8">
        <v>1</v>
      </c>
      <c r="E79" s="7">
        <v>522</v>
      </c>
      <c r="F79" s="69"/>
      <c r="G79" s="8">
        <v>35</v>
      </c>
      <c r="H79" s="69">
        <v>0</v>
      </c>
      <c r="I79" s="7">
        <v>3</v>
      </c>
      <c r="J79" s="48">
        <v>50000</v>
      </c>
      <c r="K79" s="48">
        <v>50000</v>
      </c>
      <c r="L79" s="6">
        <v>0</v>
      </c>
      <c r="M79" s="6">
        <v>0</v>
      </c>
      <c r="N79" s="6">
        <v>0</v>
      </c>
    </row>
    <row r="80" spans="1:14" ht="57.75" hidden="1" customHeight="1" x14ac:dyDescent="0.2">
      <c r="A80" s="10" t="s">
        <v>77</v>
      </c>
      <c r="B80" s="7">
        <v>124</v>
      </c>
      <c r="C80" s="8">
        <v>8</v>
      </c>
      <c r="D80" s="8">
        <v>1</v>
      </c>
      <c r="E80" s="7">
        <v>522</v>
      </c>
      <c r="F80" s="69"/>
      <c r="G80" s="8">
        <v>35</v>
      </c>
      <c r="H80" s="69">
        <v>0</v>
      </c>
      <c r="I80" s="7">
        <v>3</v>
      </c>
      <c r="J80" s="48">
        <v>0</v>
      </c>
      <c r="K80" s="48">
        <v>0</v>
      </c>
      <c r="L80" s="6">
        <v>0</v>
      </c>
      <c r="M80" s="6">
        <v>2000</v>
      </c>
      <c r="N80" s="6">
        <v>0</v>
      </c>
    </row>
    <row r="81" spans="1:14" ht="43.5" hidden="1" customHeight="1" x14ac:dyDescent="0.2">
      <c r="A81" s="9" t="s">
        <v>76</v>
      </c>
      <c r="B81" s="7">
        <v>124</v>
      </c>
      <c r="C81" s="8">
        <v>8</v>
      </c>
      <c r="D81" s="8">
        <v>1</v>
      </c>
      <c r="E81" s="7">
        <v>522</v>
      </c>
      <c r="F81" s="69"/>
      <c r="G81" s="8">
        <v>35</v>
      </c>
      <c r="H81" s="69">
        <v>0</v>
      </c>
      <c r="I81" s="7">
        <v>3</v>
      </c>
      <c r="J81" s="48">
        <v>30000</v>
      </c>
      <c r="K81" s="48">
        <v>30000</v>
      </c>
      <c r="L81" s="6">
        <v>0</v>
      </c>
      <c r="M81" s="6">
        <v>30000</v>
      </c>
      <c r="N81" s="6">
        <v>0</v>
      </c>
    </row>
    <row r="82" spans="1:14" ht="29.25" hidden="1" customHeight="1" x14ac:dyDescent="0.2">
      <c r="A82" s="15" t="s">
        <v>75</v>
      </c>
      <c r="B82" s="13" t="s">
        <v>7</v>
      </c>
      <c r="C82" s="14" t="s">
        <v>7</v>
      </c>
      <c r="D82" s="14" t="s">
        <v>7</v>
      </c>
      <c r="E82" s="13" t="s">
        <v>7</v>
      </c>
      <c r="F82" s="70"/>
      <c r="G82" s="14" t="s">
        <v>7</v>
      </c>
      <c r="H82" s="70" t="s">
        <v>7</v>
      </c>
      <c r="I82" s="13" t="s">
        <v>7</v>
      </c>
      <c r="J82" s="59">
        <v>1413452.2</v>
      </c>
      <c r="K82" s="59">
        <v>1413452.2</v>
      </c>
      <c r="L82" s="12">
        <v>0</v>
      </c>
      <c r="M82" s="12">
        <v>613483.6</v>
      </c>
      <c r="N82" s="11">
        <v>0</v>
      </c>
    </row>
    <row r="83" spans="1:14" ht="29.25" hidden="1" customHeight="1" x14ac:dyDescent="0.2">
      <c r="A83" s="10" t="s">
        <v>74</v>
      </c>
      <c r="B83" s="7">
        <v>124</v>
      </c>
      <c r="C83" s="8">
        <v>9</v>
      </c>
      <c r="D83" s="8">
        <v>1</v>
      </c>
      <c r="E83" s="7">
        <v>102</v>
      </c>
      <c r="F83" s="69"/>
      <c r="G83" s="8">
        <v>1</v>
      </c>
      <c r="H83" s="69">
        <v>1</v>
      </c>
      <c r="I83" s="7">
        <v>3</v>
      </c>
      <c r="J83" s="48">
        <v>150000</v>
      </c>
      <c r="K83" s="48">
        <v>150000</v>
      </c>
      <c r="L83" s="6">
        <v>0</v>
      </c>
      <c r="M83" s="6">
        <v>118928.8</v>
      </c>
      <c r="N83" s="6">
        <v>0</v>
      </c>
    </row>
    <row r="84" spans="1:14" ht="100.5" hidden="1" customHeight="1" x14ac:dyDescent="0.2">
      <c r="A84" s="10" t="s">
        <v>73</v>
      </c>
      <c r="B84" s="7">
        <v>124</v>
      </c>
      <c r="C84" s="8">
        <v>9</v>
      </c>
      <c r="D84" s="8">
        <v>1</v>
      </c>
      <c r="E84" s="7">
        <v>102</v>
      </c>
      <c r="F84" s="69"/>
      <c r="G84" s="8">
        <v>1</v>
      </c>
      <c r="H84" s="69">
        <v>1</v>
      </c>
      <c r="I84" s="7">
        <v>3</v>
      </c>
      <c r="J84" s="48">
        <v>1000</v>
      </c>
      <c r="K84" s="48">
        <v>1000</v>
      </c>
      <c r="L84" s="6">
        <v>0</v>
      </c>
      <c r="M84" s="6">
        <v>0</v>
      </c>
      <c r="N84" s="6">
        <v>0</v>
      </c>
    </row>
    <row r="85" spans="1:14" ht="29.25" hidden="1" customHeight="1" x14ac:dyDescent="0.2">
      <c r="A85" s="10" t="s">
        <v>72</v>
      </c>
      <c r="B85" s="7">
        <v>124</v>
      </c>
      <c r="C85" s="8">
        <v>9</v>
      </c>
      <c r="D85" s="8">
        <v>1</v>
      </c>
      <c r="E85" s="7">
        <v>102</v>
      </c>
      <c r="F85" s="69"/>
      <c r="G85" s="8">
        <v>1</v>
      </c>
      <c r="H85" s="69">
        <v>1</v>
      </c>
      <c r="I85" s="7">
        <v>3</v>
      </c>
      <c r="J85" s="48">
        <v>18000</v>
      </c>
      <c r="K85" s="48">
        <v>18000</v>
      </c>
      <c r="L85" s="6">
        <v>0</v>
      </c>
      <c r="M85" s="6">
        <v>0</v>
      </c>
      <c r="N85" s="6">
        <v>0</v>
      </c>
    </row>
    <row r="86" spans="1:14" ht="16.5" hidden="1" customHeight="1" x14ac:dyDescent="0.2">
      <c r="A86" s="10" t="s">
        <v>71</v>
      </c>
      <c r="B86" s="7">
        <v>124</v>
      </c>
      <c r="C86" s="8">
        <v>9</v>
      </c>
      <c r="D86" s="8">
        <v>1</v>
      </c>
      <c r="E86" s="7">
        <v>102</v>
      </c>
      <c r="F86" s="69"/>
      <c r="G86" s="8">
        <v>1</v>
      </c>
      <c r="H86" s="69">
        <v>1</v>
      </c>
      <c r="I86" s="7">
        <v>3</v>
      </c>
      <c r="J86" s="48">
        <v>154550</v>
      </c>
      <c r="K86" s="48">
        <v>154550</v>
      </c>
      <c r="L86" s="6">
        <v>0</v>
      </c>
      <c r="M86" s="6">
        <v>168904.8</v>
      </c>
      <c r="N86" s="6">
        <v>0</v>
      </c>
    </row>
    <row r="87" spans="1:14" ht="29.25" hidden="1" customHeight="1" x14ac:dyDescent="0.2">
      <c r="A87" s="10" t="s">
        <v>70</v>
      </c>
      <c r="B87" s="7">
        <v>124</v>
      </c>
      <c r="C87" s="8">
        <v>9</v>
      </c>
      <c r="D87" s="8">
        <v>1</v>
      </c>
      <c r="E87" s="7">
        <v>102</v>
      </c>
      <c r="F87" s="69"/>
      <c r="G87" s="8">
        <v>1</v>
      </c>
      <c r="H87" s="69">
        <v>1</v>
      </c>
      <c r="I87" s="7">
        <v>3</v>
      </c>
      <c r="J87" s="48">
        <v>91668.2</v>
      </c>
      <c r="K87" s="48">
        <v>91668.2</v>
      </c>
      <c r="L87" s="6">
        <v>0</v>
      </c>
      <c r="M87" s="6">
        <v>0</v>
      </c>
      <c r="N87" s="6">
        <v>0</v>
      </c>
    </row>
    <row r="88" spans="1:14" ht="43.5" hidden="1" customHeight="1" x14ac:dyDescent="0.2">
      <c r="A88" s="10" t="s">
        <v>69</v>
      </c>
      <c r="B88" s="7">
        <v>124</v>
      </c>
      <c r="C88" s="8">
        <v>9</v>
      </c>
      <c r="D88" s="8">
        <v>1</v>
      </c>
      <c r="E88" s="7">
        <v>102</v>
      </c>
      <c r="F88" s="69"/>
      <c r="G88" s="8">
        <v>1</v>
      </c>
      <c r="H88" s="69">
        <v>1</v>
      </c>
      <c r="I88" s="7">
        <v>3</v>
      </c>
      <c r="J88" s="48">
        <v>37668.1</v>
      </c>
      <c r="K88" s="48">
        <v>37668.1</v>
      </c>
      <c r="L88" s="6">
        <v>0</v>
      </c>
      <c r="M88" s="6">
        <v>0</v>
      </c>
      <c r="N88" s="6">
        <v>0</v>
      </c>
    </row>
    <row r="89" spans="1:14" ht="43.5" hidden="1" customHeight="1" x14ac:dyDescent="0.2">
      <c r="A89" s="10" t="s">
        <v>68</v>
      </c>
      <c r="B89" s="7">
        <v>124</v>
      </c>
      <c r="C89" s="8">
        <v>9</v>
      </c>
      <c r="D89" s="8">
        <v>1</v>
      </c>
      <c r="E89" s="7">
        <v>102</v>
      </c>
      <c r="F89" s="69"/>
      <c r="G89" s="8">
        <v>1</v>
      </c>
      <c r="H89" s="69">
        <v>1</v>
      </c>
      <c r="I89" s="7">
        <v>3</v>
      </c>
      <c r="J89" s="48">
        <v>53290.5</v>
      </c>
      <c r="K89" s="48">
        <v>53290.5</v>
      </c>
      <c r="L89" s="6">
        <v>0</v>
      </c>
      <c r="M89" s="6">
        <v>0</v>
      </c>
      <c r="N89" s="6">
        <v>0</v>
      </c>
    </row>
    <row r="90" spans="1:14" ht="29.25" hidden="1" customHeight="1" x14ac:dyDescent="0.2">
      <c r="A90" s="10" t="s">
        <v>67</v>
      </c>
      <c r="B90" s="7">
        <v>124</v>
      </c>
      <c r="C90" s="8">
        <v>9</v>
      </c>
      <c r="D90" s="8">
        <v>1</v>
      </c>
      <c r="E90" s="7">
        <v>102</v>
      </c>
      <c r="F90" s="69"/>
      <c r="G90" s="8">
        <v>1</v>
      </c>
      <c r="H90" s="69">
        <v>1</v>
      </c>
      <c r="I90" s="7">
        <v>3</v>
      </c>
      <c r="J90" s="48">
        <v>50000</v>
      </c>
      <c r="K90" s="48">
        <v>50000</v>
      </c>
      <c r="L90" s="6">
        <v>0</v>
      </c>
      <c r="M90" s="6">
        <v>0</v>
      </c>
      <c r="N90" s="6">
        <v>0</v>
      </c>
    </row>
    <row r="91" spans="1:14" ht="43.5" hidden="1" customHeight="1" x14ac:dyDescent="0.2">
      <c r="A91" s="10" t="s">
        <v>66</v>
      </c>
      <c r="B91" s="7">
        <v>124</v>
      </c>
      <c r="C91" s="8">
        <v>9</v>
      </c>
      <c r="D91" s="8">
        <v>1</v>
      </c>
      <c r="E91" s="7">
        <v>102</v>
      </c>
      <c r="F91" s="69"/>
      <c r="G91" s="8">
        <v>1</v>
      </c>
      <c r="H91" s="69">
        <v>1</v>
      </c>
      <c r="I91" s="7">
        <v>3</v>
      </c>
      <c r="J91" s="48">
        <v>145000</v>
      </c>
      <c r="K91" s="48">
        <v>145000</v>
      </c>
      <c r="L91" s="6">
        <v>0</v>
      </c>
      <c r="M91" s="6">
        <v>100000</v>
      </c>
      <c r="N91" s="6">
        <v>0</v>
      </c>
    </row>
    <row r="92" spans="1:14" ht="43.5" hidden="1" customHeight="1" x14ac:dyDescent="0.2">
      <c r="A92" s="10" t="s">
        <v>65</v>
      </c>
      <c r="B92" s="7">
        <v>124</v>
      </c>
      <c r="C92" s="8">
        <v>9</v>
      </c>
      <c r="D92" s="8">
        <v>1</v>
      </c>
      <c r="E92" s="7">
        <v>102</v>
      </c>
      <c r="F92" s="69"/>
      <c r="G92" s="8">
        <v>1</v>
      </c>
      <c r="H92" s="69">
        <v>1</v>
      </c>
      <c r="I92" s="7">
        <v>3</v>
      </c>
      <c r="J92" s="48">
        <v>0</v>
      </c>
      <c r="K92" s="48">
        <v>0</v>
      </c>
      <c r="L92" s="6">
        <v>0</v>
      </c>
      <c r="M92" s="6">
        <v>3500</v>
      </c>
      <c r="N92" s="6">
        <v>0</v>
      </c>
    </row>
    <row r="93" spans="1:14" ht="16.5" hidden="1" customHeight="1" x14ac:dyDescent="0.2">
      <c r="A93" s="10" t="s">
        <v>64</v>
      </c>
      <c r="B93" s="7">
        <v>124</v>
      </c>
      <c r="C93" s="8">
        <v>9</v>
      </c>
      <c r="D93" s="8">
        <v>1</v>
      </c>
      <c r="E93" s="7">
        <v>102</v>
      </c>
      <c r="F93" s="69"/>
      <c r="G93" s="8">
        <v>1</v>
      </c>
      <c r="H93" s="69">
        <v>1</v>
      </c>
      <c r="I93" s="7">
        <v>3</v>
      </c>
      <c r="J93" s="48">
        <v>165000</v>
      </c>
      <c r="K93" s="48">
        <v>165000</v>
      </c>
      <c r="L93" s="6">
        <v>0</v>
      </c>
      <c r="M93" s="6">
        <v>104750</v>
      </c>
      <c r="N93" s="6">
        <v>0</v>
      </c>
    </row>
    <row r="94" spans="1:14" ht="43.5" hidden="1" customHeight="1" x14ac:dyDescent="0.2">
      <c r="A94" s="10" t="s">
        <v>63</v>
      </c>
      <c r="B94" s="7">
        <v>124</v>
      </c>
      <c r="C94" s="8">
        <v>9</v>
      </c>
      <c r="D94" s="8">
        <v>1</v>
      </c>
      <c r="E94" s="7">
        <v>102</v>
      </c>
      <c r="F94" s="69"/>
      <c r="G94" s="8">
        <v>1</v>
      </c>
      <c r="H94" s="69">
        <v>1</v>
      </c>
      <c r="I94" s="7">
        <v>3</v>
      </c>
      <c r="J94" s="48">
        <v>17100</v>
      </c>
      <c r="K94" s="48">
        <v>17100</v>
      </c>
      <c r="L94" s="6">
        <v>0</v>
      </c>
      <c r="M94" s="6">
        <v>0</v>
      </c>
      <c r="N94" s="6">
        <v>0</v>
      </c>
    </row>
    <row r="95" spans="1:14" ht="29.25" hidden="1" customHeight="1" x14ac:dyDescent="0.2">
      <c r="A95" s="10" t="s">
        <v>62</v>
      </c>
      <c r="B95" s="7">
        <v>124</v>
      </c>
      <c r="C95" s="8">
        <v>9</v>
      </c>
      <c r="D95" s="8">
        <v>1</v>
      </c>
      <c r="E95" s="7">
        <v>102</v>
      </c>
      <c r="F95" s="69"/>
      <c r="G95" s="8">
        <v>1</v>
      </c>
      <c r="H95" s="69">
        <v>1</v>
      </c>
      <c r="I95" s="7">
        <v>3</v>
      </c>
      <c r="J95" s="48">
        <v>20000</v>
      </c>
      <c r="K95" s="48">
        <v>20000</v>
      </c>
      <c r="L95" s="6">
        <v>0</v>
      </c>
      <c r="M95" s="6">
        <v>0</v>
      </c>
      <c r="N95" s="6">
        <v>0</v>
      </c>
    </row>
    <row r="96" spans="1:14" ht="29.25" hidden="1" customHeight="1" x14ac:dyDescent="0.2">
      <c r="A96" s="10" t="s">
        <v>61</v>
      </c>
      <c r="B96" s="7">
        <v>124</v>
      </c>
      <c r="C96" s="8">
        <v>9</v>
      </c>
      <c r="D96" s="8">
        <v>1</v>
      </c>
      <c r="E96" s="7">
        <v>102</v>
      </c>
      <c r="F96" s="69"/>
      <c r="G96" s="8">
        <v>1</v>
      </c>
      <c r="H96" s="69">
        <v>1</v>
      </c>
      <c r="I96" s="7">
        <v>3</v>
      </c>
      <c r="J96" s="48">
        <v>20000</v>
      </c>
      <c r="K96" s="48">
        <v>20000</v>
      </c>
      <c r="L96" s="6">
        <v>0</v>
      </c>
      <c r="M96" s="6">
        <v>0</v>
      </c>
      <c r="N96" s="6">
        <v>0</v>
      </c>
    </row>
    <row r="97" spans="1:14" ht="29.25" hidden="1" customHeight="1" x14ac:dyDescent="0.2">
      <c r="A97" s="10" t="s">
        <v>60</v>
      </c>
      <c r="B97" s="7">
        <v>124</v>
      </c>
      <c r="C97" s="8">
        <v>9</v>
      </c>
      <c r="D97" s="8">
        <v>1</v>
      </c>
      <c r="E97" s="7">
        <v>102</v>
      </c>
      <c r="F97" s="69"/>
      <c r="G97" s="8">
        <v>1</v>
      </c>
      <c r="H97" s="69">
        <v>1</v>
      </c>
      <c r="I97" s="7">
        <v>3</v>
      </c>
      <c r="J97" s="48">
        <v>40000</v>
      </c>
      <c r="K97" s="48">
        <v>40000</v>
      </c>
      <c r="L97" s="6">
        <v>0</v>
      </c>
      <c r="M97" s="6">
        <v>0</v>
      </c>
      <c r="N97" s="6">
        <v>0</v>
      </c>
    </row>
    <row r="98" spans="1:14" ht="29.25" hidden="1" customHeight="1" x14ac:dyDescent="0.2">
      <c r="A98" s="10" t="s">
        <v>59</v>
      </c>
      <c r="B98" s="7">
        <v>124</v>
      </c>
      <c r="C98" s="8">
        <v>9</v>
      </c>
      <c r="D98" s="8">
        <v>1</v>
      </c>
      <c r="E98" s="7">
        <v>102</v>
      </c>
      <c r="F98" s="69"/>
      <c r="G98" s="8">
        <v>1</v>
      </c>
      <c r="H98" s="69">
        <v>1</v>
      </c>
      <c r="I98" s="7">
        <v>3</v>
      </c>
      <c r="J98" s="48">
        <v>161390.1</v>
      </c>
      <c r="K98" s="48">
        <v>161390.1</v>
      </c>
      <c r="L98" s="6">
        <v>0</v>
      </c>
      <c r="M98" s="6">
        <v>0</v>
      </c>
      <c r="N98" s="6">
        <v>0</v>
      </c>
    </row>
    <row r="99" spans="1:14" ht="16.5" hidden="1" customHeight="1" x14ac:dyDescent="0.2">
      <c r="A99" s="10" t="s">
        <v>58</v>
      </c>
      <c r="B99" s="7">
        <v>124</v>
      </c>
      <c r="C99" s="8">
        <v>9</v>
      </c>
      <c r="D99" s="8">
        <v>1</v>
      </c>
      <c r="E99" s="7">
        <v>102</v>
      </c>
      <c r="F99" s="69"/>
      <c r="G99" s="8">
        <v>1</v>
      </c>
      <c r="H99" s="69">
        <v>1</v>
      </c>
      <c r="I99" s="7">
        <v>3</v>
      </c>
      <c r="J99" s="48">
        <v>6827.3</v>
      </c>
      <c r="K99" s="48">
        <v>6827.3</v>
      </c>
      <c r="L99" s="6">
        <v>0</v>
      </c>
      <c r="M99" s="6">
        <v>0</v>
      </c>
      <c r="N99" s="6">
        <v>0</v>
      </c>
    </row>
    <row r="100" spans="1:14" ht="29.25" hidden="1" customHeight="1" x14ac:dyDescent="0.2">
      <c r="A100" s="10" t="s">
        <v>57</v>
      </c>
      <c r="B100" s="7">
        <v>124</v>
      </c>
      <c r="C100" s="8">
        <v>9</v>
      </c>
      <c r="D100" s="8">
        <v>1</v>
      </c>
      <c r="E100" s="7">
        <v>102</v>
      </c>
      <c r="F100" s="69"/>
      <c r="G100" s="8">
        <v>1</v>
      </c>
      <c r="H100" s="69">
        <v>1</v>
      </c>
      <c r="I100" s="7">
        <v>3</v>
      </c>
      <c r="J100" s="48">
        <v>33158</v>
      </c>
      <c r="K100" s="48">
        <v>33158</v>
      </c>
      <c r="L100" s="6">
        <v>0</v>
      </c>
      <c r="M100" s="6">
        <v>0</v>
      </c>
      <c r="N100" s="6">
        <v>0</v>
      </c>
    </row>
    <row r="101" spans="1:14" ht="43.5" hidden="1" customHeight="1" x14ac:dyDescent="0.2">
      <c r="A101" s="10" t="s">
        <v>56</v>
      </c>
      <c r="B101" s="7">
        <v>124</v>
      </c>
      <c r="C101" s="8">
        <v>9</v>
      </c>
      <c r="D101" s="8">
        <v>1</v>
      </c>
      <c r="E101" s="7">
        <v>102</v>
      </c>
      <c r="F101" s="69"/>
      <c r="G101" s="8">
        <v>1</v>
      </c>
      <c r="H101" s="69">
        <v>1</v>
      </c>
      <c r="I101" s="7">
        <v>3</v>
      </c>
      <c r="J101" s="48">
        <v>5000</v>
      </c>
      <c r="K101" s="48">
        <v>5000</v>
      </c>
      <c r="L101" s="6">
        <v>0</v>
      </c>
      <c r="M101" s="6">
        <v>0</v>
      </c>
      <c r="N101" s="6">
        <v>0</v>
      </c>
    </row>
    <row r="102" spans="1:14" ht="72" hidden="1" customHeight="1" x14ac:dyDescent="0.2">
      <c r="A102" s="10" t="s">
        <v>55</v>
      </c>
      <c r="B102" s="7">
        <v>124</v>
      </c>
      <c r="C102" s="8">
        <v>9</v>
      </c>
      <c r="D102" s="8">
        <v>1</v>
      </c>
      <c r="E102" s="7">
        <v>102</v>
      </c>
      <c r="F102" s="69"/>
      <c r="G102" s="8">
        <v>1</v>
      </c>
      <c r="H102" s="69">
        <v>1</v>
      </c>
      <c r="I102" s="7">
        <v>3</v>
      </c>
      <c r="J102" s="48">
        <v>0</v>
      </c>
      <c r="K102" s="48">
        <v>0</v>
      </c>
      <c r="L102" s="6">
        <v>0</v>
      </c>
      <c r="M102" s="6">
        <v>1200</v>
      </c>
      <c r="N102" s="6">
        <v>0</v>
      </c>
    </row>
    <row r="103" spans="1:14" ht="29.25" hidden="1" customHeight="1" x14ac:dyDescent="0.2">
      <c r="A103" s="9" t="s">
        <v>54</v>
      </c>
      <c r="B103" s="7">
        <v>124</v>
      </c>
      <c r="C103" s="8">
        <v>9</v>
      </c>
      <c r="D103" s="8">
        <v>1</v>
      </c>
      <c r="E103" s="7">
        <v>102</v>
      </c>
      <c r="F103" s="69"/>
      <c r="G103" s="8">
        <v>1</v>
      </c>
      <c r="H103" s="69">
        <v>1</v>
      </c>
      <c r="I103" s="7">
        <v>3</v>
      </c>
      <c r="J103" s="48">
        <v>243800</v>
      </c>
      <c r="K103" s="48">
        <v>243800</v>
      </c>
      <c r="L103" s="6">
        <v>0</v>
      </c>
      <c r="M103" s="6">
        <v>116200</v>
      </c>
      <c r="N103" s="6">
        <v>0</v>
      </c>
    </row>
    <row r="104" spans="1:14" ht="86.25" hidden="1" customHeight="1" x14ac:dyDescent="0.2">
      <c r="A104" s="15" t="s">
        <v>53</v>
      </c>
      <c r="B104" s="13" t="s">
        <v>7</v>
      </c>
      <c r="C104" s="14" t="s">
        <v>7</v>
      </c>
      <c r="D104" s="14" t="s">
        <v>7</v>
      </c>
      <c r="E104" s="13" t="s">
        <v>7</v>
      </c>
      <c r="F104" s="70"/>
      <c r="G104" s="14" t="s">
        <v>7</v>
      </c>
      <c r="H104" s="70" t="s">
        <v>7</v>
      </c>
      <c r="I104" s="13" t="s">
        <v>7</v>
      </c>
      <c r="J104" s="59">
        <v>778638.6</v>
      </c>
      <c r="K104" s="59">
        <v>778638.6</v>
      </c>
      <c r="L104" s="12">
        <v>0</v>
      </c>
      <c r="M104" s="12">
        <v>821600</v>
      </c>
      <c r="N104" s="11">
        <v>0</v>
      </c>
    </row>
    <row r="105" spans="1:14" ht="57.75" hidden="1" customHeight="1" x14ac:dyDescent="0.2">
      <c r="A105" s="10" t="s">
        <v>52</v>
      </c>
      <c r="B105" s="7">
        <v>124</v>
      </c>
      <c r="C105" s="8">
        <v>9</v>
      </c>
      <c r="D105" s="8">
        <v>1</v>
      </c>
      <c r="E105" s="7">
        <v>522</v>
      </c>
      <c r="F105" s="69"/>
      <c r="G105" s="8">
        <v>48</v>
      </c>
      <c r="H105" s="69">
        <v>0</v>
      </c>
      <c r="I105" s="7">
        <v>3</v>
      </c>
      <c r="J105" s="48">
        <v>83300</v>
      </c>
      <c r="K105" s="48">
        <v>83300</v>
      </c>
      <c r="L105" s="6">
        <v>0</v>
      </c>
      <c r="M105" s="6">
        <v>0</v>
      </c>
      <c r="N105" s="6">
        <v>0</v>
      </c>
    </row>
    <row r="106" spans="1:14" ht="72" hidden="1" customHeight="1" x14ac:dyDescent="0.2">
      <c r="A106" s="10" t="s">
        <v>51</v>
      </c>
      <c r="B106" s="7">
        <v>124</v>
      </c>
      <c r="C106" s="8">
        <v>9</v>
      </c>
      <c r="D106" s="8">
        <v>1</v>
      </c>
      <c r="E106" s="7">
        <v>522</v>
      </c>
      <c r="F106" s="69"/>
      <c r="G106" s="8">
        <v>48</v>
      </c>
      <c r="H106" s="69">
        <v>0</v>
      </c>
      <c r="I106" s="7">
        <v>3</v>
      </c>
      <c r="J106" s="48">
        <v>153338.6</v>
      </c>
      <c r="K106" s="48">
        <v>153338.6</v>
      </c>
      <c r="L106" s="6">
        <v>0</v>
      </c>
      <c r="M106" s="6">
        <v>0</v>
      </c>
      <c r="N106" s="6">
        <v>0</v>
      </c>
    </row>
    <row r="107" spans="1:14" ht="57.75" hidden="1" customHeight="1" x14ac:dyDescent="0.2">
      <c r="A107" s="10" t="s">
        <v>50</v>
      </c>
      <c r="B107" s="7">
        <v>124</v>
      </c>
      <c r="C107" s="8">
        <v>9</v>
      </c>
      <c r="D107" s="8">
        <v>1</v>
      </c>
      <c r="E107" s="7">
        <v>522</v>
      </c>
      <c r="F107" s="69"/>
      <c r="G107" s="8">
        <v>48</v>
      </c>
      <c r="H107" s="69">
        <v>0</v>
      </c>
      <c r="I107" s="7">
        <v>3</v>
      </c>
      <c r="J107" s="48">
        <v>128000</v>
      </c>
      <c r="K107" s="48">
        <v>128000</v>
      </c>
      <c r="L107" s="6">
        <v>0</v>
      </c>
      <c r="M107" s="6">
        <v>500000</v>
      </c>
      <c r="N107" s="6">
        <v>0</v>
      </c>
    </row>
    <row r="108" spans="1:14" ht="43.5" hidden="1" customHeight="1" x14ac:dyDescent="0.2">
      <c r="A108" s="10" t="s">
        <v>49</v>
      </c>
      <c r="B108" s="7">
        <v>124</v>
      </c>
      <c r="C108" s="8">
        <v>9</v>
      </c>
      <c r="D108" s="8">
        <v>1</v>
      </c>
      <c r="E108" s="7">
        <v>522</v>
      </c>
      <c r="F108" s="69"/>
      <c r="G108" s="8">
        <v>48</v>
      </c>
      <c r="H108" s="69">
        <v>0</v>
      </c>
      <c r="I108" s="7">
        <v>3</v>
      </c>
      <c r="J108" s="48">
        <v>12000</v>
      </c>
      <c r="K108" s="48">
        <v>12000</v>
      </c>
      <c r="L108" s="6">
        <v>0</v>
      </c>
      <c r="M108" s="6">
        <v>20000</v>
      </c>
      <c r="N108" s="6">
        <v>0</v>
      </c>
    </row>
    <row r="109" spans="1:14" ht="43.5" hidden="1" customHeight="1" x14ac:dyDescent="0.2">
      <c r="A109" s="10" t="s">
        <v>48</v>
      </c>
      <c r="B109" s="7">
        <v>124</v>
      </c>
      <c r="C109" s="8">
        <v>9</v>
      </c>
      <c r="D109" s="8">
        <v>1</v>
      </c>
      <c r="E109" s="7">
        <v>522</v>
      </c>
      <c r="F109" s="69"/>
      <c r="G109" s="8">
        <v>48</v>
      </c>
      <c r="H109" s="69">
        <v>0</v>
      </c>
      <c r="I109" s="7">
        <v>3</v>
      </c>
      <c r="J109" s="48">
        <v>0</v>
      </c>
      <c r="K109" s="48">
        <v>0</v>
      </c>
      <c r="L109" s="6">
        <v>0</v>
      </c>
      <c r="M109" s="6">
        <v>17600</v>
      </c>
      <c r="N109" s="6">
        <v>0</v>
      </c>
    </row>
    <row r="110" spans="1:14" ht="43.5" hidden="1" customHeight="1" x14ac:dyDescent="0.2">
      <c r="A110" s="10" t="s">
        <v>47</v>
      </c>
      <c r="B110" s="7">
        <v>124</v>
      </c>
      <c r="C110" s="8">
        <v>9</v>
      </c>
      <c r="D110" s="8">
        <v>1</v>
      </c>
      <c r="E110" s="7">
        <v>522</v>
      </c>
      <c r="F110" s="69"/>
      <c r="G110" s="8">
        <v>48</v>
      </c>
      <c r="H110" s="69">
        <v>0</v>
      </c>
      <c r="I110" s="7">
        <v>3</v>
      </c>
      <c r="J110" s="48">
        <v>12000</v>
      </c>
      <c r="K110" s="48">
        <v>12000</v>
      </c>
      <c r="L110" s="6">
        <v>0</v>
      </c>
      <c r="M110" s="6">
        <v>20000</v>
      </c>
      <c r="N110" s="6">
        <v>0</v>
      </c>
    </row>
    <row r="111" spans="1:14" ht="57.75" hidden="1" customHeight="1" x14ac:dyDescent="0.2">
      <c r="A111" s="10" t="s">
        <v>46</v>
      </c>
      <c r="B111" s="7">
        <v>124</v>
      </c>
      <c r="C111" s="8">
        <v>9</v>
      </c>
      <c r="D111" s="8">
        <v>1</v>
      </c>
      <c r="E111" s="7">
        <v>522</v>
      </c>
      <c r="F111" s="69"/>
      <c r="G111" s="8">
        <v>48</v>
      </c>
      <c r="H111" s="69">
        <v>0</v>
      </c>
      <c r="I111" s="7">
        <v>3</v>
      </c>
      <c r="J111" s="48">
        <v>130000</v>
      </c>
      <c r="K111" s="48">
        <v>130000</v>
      </c>
      <c r="L111" s="6">
        <v>0</v>
      </c>
      <c r="M111" s="6">
        <v>0</v>
      </c>
      <c r="N111" s="6">
        <v>0</v>
      </c>
    </row>
    <row r="112" spans="1:14" ht="43.5" hidden="1" customHeight="1" x14ac:dyDescent="0.2">
      <c r="A112" s="10" t="s">
        <v>45</v>
      </c>
      <c r="B112" s="7">
        <v>124</v>
      </c>
      <c r="C112" s="8">
        <v>9</v>
      </c>
      <c r="D112" s="8">
        <v>1</v>
      </c>
      <c r="E112" s="7">
        <v>522</v>
      </c>
      <c r="F112" s="69"/>
      <c r="G112" s="8">
        <v>48</v>
      </c>
      <c r="H112" s="69">
        <v>0</v>
      </c>
      <c r="I112" s="7">
        <v>3</v>
      </c>
      <c r="J112" s="48">
        <v>80000</v>
      </c>
      <c r="K112" s="48">
        <v>80000</v>
      </c>
      <c r="L112" s="6">
        <v>0</v>
      </c>
      <c r="M112" s="6">
        <v>80000</v>
      </c>
      <c r="N112" s="6">
        <v>0</v>
      </c>
    </row>
    <row r="113" spans="1:14" ht="43.5" hidden="1" customHeight="1" x14ac:dyDescent="0.2">
      <c r="A113" s="10" t="s">
        <v>44</v>
      </c>
      <c r="B113" s="7">
        <v>124</v>
      </c>
      <c r="C113" s="8">
        <v>9</v>
      </c>
      <c r="D113" s="8">
        <v>1</v>
      </c>
      <c r="E113" s="7">
        <v>522</v>
      </c>
      <c r="F113" s="69"/>
      <c r="G113" s="8">
        <v>48</v>
      </c>
      <c r="H113" s="69">
        <v>0</v>
      </c>
      <c r="I113" s="7">
        <v>3</v>
      </c>
      <c r="J113" s="48">
        <v>80000</v>
      </c>
      <c r="K113" s="48">
        <v>80000</v>
      </c>
      <c r="L113" s="6">
        <v>0</v>
      </c>
      <c r="M113" s="6">
        <v>80000</v>
      </c>
      <c r="N113" s="6">
        <v>0</v>
      </c>
    </row>
    <row r="114" spans="1:14" ht="43.5" hidden="1" customHeight="1" x14ac:dyDescent="0.2">
      <c r="A114" s="10" t="s">
        <v>43</v>
      </c>
      <c r="B114" s="7">
        <v>124</v>
      </c>
      <c r="C114" s="8">
        <v>9</v>
      </c>
      <c r="D114" s="8">
        <v>1</v>
      </c>
      <c r="E114" s="7">
        <v>522</v>
      </c>
      <c r="F114" s="69"/>
      <c r="G114" s="8">
        <v>48</v>
      </c>
      <c r="H114" s="69">
        <v>0</v>
      </c>
      <c r="I114" s="7">
        <v>3</v>
      </c>
      <c r="J114" s="48">
        <v>80000</v>
      </c>
      <c r="K114" s="48">
        <v>80000</v>
      </c>
      <c r="L114" s="6">
        <v>0</v>
      </c>
      <c r="M114" s="6">
        <v>80000</v>
      </c>
      <c r="N114" s="6">
        <v>0</v>
      </c>
    </row>
    <row r="115" spans="1:14" ht="43.5" hidden="1" customHeight="1" x14ac:dyDescent="0.2">
      <c r="A115" s="9" t="s">
        <v>42</v>
      </c>
      <c r="B115" s="7">
        <v>124</v>
      </c>
      <c r="C115" s="8">
        <v>9</v>
      </c>
      <c r="D115" s="8">
        <v>1</v>
      </c>
      <c r="E115" s="7">
        <v>522</v>
      </c>
      <c r="F115" s="69"/>
      <c r="G115" s="8">
        <v>48</v>
      </c>
      <c r="H115" s="69">
        <v>0</v>
      </c>
      <c r="I115" s="7">
        <v>3</v>
      </c>
      <c r="J115" s="48">
        <v>20000</v>
      </c>
      <c r="K115" s="48">
        <v>20000</v>
      </c>
      <c r="L115" s="6">
        <v>0</v>
      </c>
      <c r="M115" s="6">
        <v>24000</v>
      </c>
      <c r="N115" s="6">
        <v>0</v>
      </c>
    </row>
    <row r="116" spans="1:14" ht="72" hidden="1" customHeight="1" x14ac:dyDescent="0.2">
      <c r="A116" s="15" t="s">
        <v>41</v>
      </c>
      <c r="B116" s="13" t="s">
        <v>7</v>
      </c>
      <c r="C116" s="14" t="s">
        <v>7</v>
      </c>
      <c r="D116" s="14" t="s">
        <v>7</v>
      </c>
      <c r="E116" s="13" t="s">
        <v>7</v>
      </c>
      <c r="F116" s="70"/>
      <c r="G116" s="14" t="s">
        <v>7</v>
      </c>
      <c r="H116" s="70" t="s">
        <v>7</v>
      </c>
      <c r="I116" s="13" t="s">
        <v>7</v>
      </c>
      <c r="J116" s="59">
        <v>322800</v>
      </c>
      <c r="K116" s="59">
        <v>322800</v>
      </c>
      <c r="L116" s="12">
        <v>0</v>
      </c>
      <c r="M116" s="12">
        <v>0</v>
      </c>
      <c r="N116" s="11">
        <v>0</v>
      </c>
    </row>
    <row r="117" spans="1:14" ht="29.25" hidden="1" customHeight="1" x14ac:dyDescent="0.2">
      <c r="A117" s="9" t="s">
        <v>40</v>
      </c>
      <c r="B117" s="7">
        <v>124</v>
      </c>
      <c r="C117" s="8">
        <v>9</v>
      </c>
      <c r="D117" s="8">
        <v>1</v>
      </c>
      <c r="E117" s="7">
        <v>522</v>
      </c>
      <c r="F117" s="69"/>
      <c r="G117" s="8">
        <v>46</v>
      </c>
      <c r="H117" s="69">
        <v>0</v>
      </c>
      <c r="I117" s="7">
        <v>3</v>
      </c>
      <c r="J117" s="48">
        <v>322800</v>
      </c>
      <c r="K117" s="48">
        <v>322800</v>
      </c>
      <c r="L117" s="6">
        <v>0</v>
      </c>
      <c r="M117" s="6">
        <v>0</v>
      </c>
      <c r="N117" s="6">
        <v>0</v>
      </c>
    </row>
    <row r="118" spans="1:14" ht="57.75" hidden="1" customHeight="1" x14ac:dyDescent="0.2">
      <c r="A118" s="15" t="s">
        <v>39</v>
      </c>
      <c r="B118" s="13" t="s">
        <v>7</v>
      </c>
      <c r="C118" s="14" t="s">
        <v>7</v>
      </c>
      <c r="D118" s="14" t="s">
        <v>7</v>
      </c>
      <c r="E118" s="13" t="s">
        <v>7</v>
      </c>
      <c r="F118" s="70"/>
      <c r="G118" s="14" t="s">
        <v>7</v>
      </c>
      <c r="H118" s="70" t="s">
        <v>7</v>
      </c>
      <c r="I118" s="13" t="s">
        <v>7</v>
      </c>
      <c r="J118" s="59">
        <v>952500</v>
      </c>
      <c r="K118" s="59">
        <v>952500</v>
      </c>
      <c r="L118" s="12">
        <v>0</v>
      </c>
      <c r="M118" s="12">
        <v>961250</v>
      </c>
      <c r="N118" s="11">
        <v>0</v>
      </c>
    </row>
    <row r="119" spans="1:14" ht="72" hidden="1" customHeight="1" x14ac:dyDescent="0.2">
      <c r="A119" s="9" t="s">
        <v>38</v>
      </c>
      <c r="B119" s="7">
        <v>124</v>
      </c>
      <c r="C119" s="8">
        <v>9</v>
      </c>
      <c r="D119" s="8">
        <v>1</v>
      </c>
      <c r="E119" s="7">
        <v>522</v>
      </c>
      <c r="F119" s="69"/>
      <c r="G119" s="8">
        <v>45</v>
      </c>
      <c r="H119" s="69">
        <v>0</v>
      </c>
      <c r="I119" s="7">
        <v>3</v>
      </c>
      <c r="J119" s="48">
        <v>952500</v>
      </c>
      <c r="K119" s="48">
        <v>952500</v>
      </c>
      <c r="L119" s="6">
        <v>0</v>
      </c>
      <c r="M119" s="6">
        <v>961250</v>
      </c>
      <c r="N119" s="6">
        <v>0</v>
      </c>
    </row>
    <row r="120" spans="1:14" ht="72" hidden="1" customHeight="1" x14ac:dyDescent="0.2">
      <c r="A120" s="15" t="s">
        <v>37</v>
      </c>
      <c r="B120" s="13" t="s">
        <v>7</v>
      </c>
      <c r="C120" s="14" t="s">
        <v>7</v>
      </c>
      <c r="D120" s="14" t="s">
        <v>7</v>
      </c>
      <c r="E120" s="13" t="s">
        <v>7</v>
      </c>
      <c r="F120" s="70"/>
      <c r="G120" s="14" t="s">
        <v>7</v>
      </c>
      <c r="H120" s="70" t="s">
        <v>7</v>
      </c>
      <c r="I120" s="13" t="s">
        <v>7</v>
      </c>
      <c r="J120" s="59">
        <v>730400</v>
      </c>
      <c r="K120" s="59">
        <v>730400</v>
      </c>
      <c r="L120" s="12">
        <v>0</v>
      </c>
      <c r="M120" s="12">
        <v>750661.5</v>
      </c>
      <c r="N120" s="11">
        <v>0</v>
      </c>
    </row>
    <row r="121" spans="1:14" ht="57.75" hidden="1" customHeight="1" x14ac:dyDescent="0.2">
      <c r="A121" s="10" t="s">
        <v>36</v>
      </c>
      <c r="B121" s="7">
        <v>124</v>
      </c>
      <c r="C121" s="8">
        <v>11</v>
      </c>
      <c r="D121" s="8">
        <v>2</v>
      </c>
      <c r="E121" s="7">
        <v>522</v>
      </c>
      <c r="F121" s="69"/>
      <c r="G121" s="8">
        <v>30</v>
      </c>
      <c r="H121" s="69">
        <v>0</v>
      </c>
      <c r="I121" s="7">
        <v>3</v>
      </c>
      <c r="J121" s="48">
        <v>9000</v>
      </c>
      <c r="K121" s="48">
        <v>9000</v>
      </c>
      <c r="L121" s="6">
        <v>0</v>
      </c>
      <c r="M121" s="6">
        <v>9000</v>
      </c>
      <c r="N121" s="6">
        <v>0</v>
      </c>
    </row>
    <row r="122" spans="1:14" ht="57.75" hidden="1" customHeight="1" x14ac:dyDescent="0.2">
      <c r="A122" s="10" t="s">
        <v>35</v>
      </c>
      <c r="B122" s="7">
        <v>124</v>
      </c>
      <c r="C122" s="8">
        <v>11</v>
      </c>
      <c r="D122" s="8">
        <v>2</v>
      </c>
      <c r="E122" s="7">
        <v>522</v>
      </c>
      <c r="F122" s="69"/>
      <c r="G122" s="8">
        <v>30</v>
      </c>
      <c r="H122" s="69">
        <v>0</v>
      </c>
      <c r="I122" s="7">
        <v>3</v>
      </c>
      <c r="J122" s="48">
        <v>9000</v>
      </c>
      <c r="K122" s="48">
        <v>9000</v>
      </c>
      <c r="L122" s="6">
        <v>0</v>
      </c>
      <c r="M122" s="6">
        <v>9000</v>
      </c>
      <c r="N122" s="6">
        <v>0</v>
      </c>
    </row>
    <row r="123" spans="1:14" ht="72" hidden="1" customHeight="1" x14ac:dyDescent="0.2">
      <c r="A123" s="10" t="s">
        <v>34</v>
      </c>
      <c r="B123" s="7">
        <v>124</v>
      </c>
      <c r="C123" s="8">
        <v>11</v>
      </c>
      <c r="D123" s="8">
        <v>2</v>
      </c>
      <c r="E123" s="7">
        <v>522</v>
      </c>
      <c r="F123" s="69"/>
      <c r="G123" s="8">
        <v>30</v>
      </c>
      <c r="H123" s="69">
        <v>0</v>
      </c>
      <c r="I123" s="7">
        <v>3</v>
      </c>
      <c r="J123" s="48">
        <v>15000</v>
      </c>
      <c r="K123" s="48">
        <v>15000</v>
      </c>
      <c r="L123" s="6">
        <v>0</v>
      </c>
      <c r="M123" s="6">
        <v>145000</v>
      </c>
      <c r="N123" s="6">
        <v>0</v>
      </c>
    </row>
    <row r="124" spans="1:14" ht="57.75" hidden="1" customHeight="1" x14ac:dyDescent="0.2">
      <c r="A124" s="10" t="s">
        <v>33</v>
      </c>
      <c r="B124" s="7">
        <v>124</v>
      </c>
      <c r="C124" s="8">
        <v>11</v>
      </c>
      <c r="D124" s="8">
        <v>2</v>
      </c>
      <c r="E124" s="7">
        <v>522</v>
      </c>
      <c r="F124" s="69"/>
      <c r="G124" s="8">
        <v>30</v>
      </c>
      <c r="H124" s="69">
        <v>0</v>
      </c>
      <c r="I124" s="7">
        <v>3</v>
      </c>
      <c r="J124" s="48">
        <v>0</v>
      </c>
      <c r="K124" s="48">
        <v>0</v>
      </c>
      <c r="L124" s="6">
        <v>0</v>
      </c>
      <c r="M124" s="6">
        <v>10000</v>
      </c>
      <c r="N124" s="6">
        <v>0</v>
      </c>
    </row>
    <row r="125" spans="1:14" ht="29.25" hidden="1" customHeight="1" x14ac:dyDescent="0.2">
      <c r="A125" s="10" t="s">
        <v>32</v>
      </c>
      <c r="B125" s="7">
        <v>124</v>
      </c>
      <c r="C125" s="8">
        <v>11</v>
      </c>
      <c r="D125" s="8">
        <v>2</v>
      </c>
      <c r="E125" s="7">
        <v>522</v>
      </c>
      <c r="F125" s="69"/>
      <c r="G125" s="8">
        <v>30</v>
      </c>
      <c r="H125" s="69">
        <v>0</v>
      </c>
      <c r="I125" s="7">
        <v>3</v>
      </c>
      <c r="J125" s="48">
        <v>10000</v>
      </c>
      <c r="K125" s="48">
        <v>10000</v>
      </c>
      <c r="L125" s="6">
        <v>0</v>
      </c>
      <c r="M125" s="6">
        <v>70000</v>
      </c>
      <c r="N125" s="6">
        <v>0</v>
      </c>
    </row>
    <row r="126" spans="1:14" ht="57.75" hidden="1" customHeight="1" x14ac:dyDescent="0.2">
      <c r="A126" s="10" t="s">
        <v>31</v>
      </c>
      <c r="B126" s="7">
        <v>124</v>
      </c>
      <c r="C126" s="8">
        <v>11</v>
      </c>
      <c r="D126" s="8">
        <v>2</v>
      </c>
      <c r="E126" s="7">
        <v>522</v>
      </c>
      <c r="F126" s="69"/>
      <c r="G126" s="8">
        <v>30</v>
      </c>
      <c r="H126" s="69">
        <v>0</v>
      </c>
      <c r="I126" s="7">
        <v>3</v>
      </c>
      <c r="J126" s="48">
        <v>40000</v>
      </c>
      <c r="K126" s="48">
        <v>40000</v>
      </c>
      <c r="L126" s="6">
        <v>0</v>
      </c>
      <c r="M126" s="6">
        <v>168935.6</v>
      </c>
      <c r="N126" s="6">
        <v>0</v>
      </c>
    </row>
    <row r="127" spans="1:14" ht="72" hidden="1" customHeight="1" x14ac:dyDescent="0.2">
      <c r="A127" s="10" t="s">
        <v>30</v>
      </c>
      <c r="B127" s="7">
        <v>124</v>
      </c>
      <c r="C127" s="8">
        <v>11</v>
      </c>
      <c r="D127" s="8">
        <v>2</v>
      </c>
      <c r="E127" s="7">
        <v>522</v>
      </c>
      <c r="F127" s="69"/>
      <c r="G127" s="8">
        <v>30</v>
      </c>
      <c r="H127" s="69">
        <v>0</v>
      </c>
      <c r="I127" s="7">
        <v>3</v>
      </c>
      <c r="J127" s="48">
        <v>128700</v>
      </c>
      <c r="K127" s="48">
        <v>128700</v>
      </c>
      <c r="L127" s="6">
        <v>0</v>
      </c>
      <c r="M127" s="6">
        <v>0</v>
      </c>
      <c r="N127" s="6">
        <v>0</v>
      </c>
    </row>
    <row r="128" spans="1:14" ht="72" hidden="1" customHeight="1" x14ac:dyDescent="0.2">
      <c r="A128" s="10" t="s">
        <v>29</v>
      </c>
      <c r="B128" s="7">
        <v>124</v>
      </c>
      <c r="C128" s="8">
        <v>11</v>
      </c>
      <c r="D128" s="8">
        <v>2</v>
      </c>
      <c r="E128" s="7">
        <v>522</v>
      </c>
      <c r="F128" s="69"/>
      <c r="G128" s="8">
        <v>30</v>
      </c>
      <c r="H128" s="69">
        <v>0</v>
      </c>
      <c r="I128" s="7">
        <v>3</v>
      </c>
      <c r="J128" s="48">
        <v>8500</v>
      </c>
      <c r="K128" s="48">
        <v>8500</v>
      </c>
      <c r="L128" s="6">
        <v>0</v>
      </c>
      <c r="M128" s="6">
        <v>0</v>
      </c>
      <c r="N128" s="6">
        <v>0</v>
      </c>
    </row>
    <row r="129" spans="1:14" ht="16.5" hidden="1" customHeight="1" x14ac:dyDescent="0.2">
      <c r="A129" s="10" t="s">
        <v>28</v>
      </c>
      <c r="B129" s="7">
        <v>124</v>
      </c>
      <c r="C129" s="8">
        <v>11</v>
      </c>
      <c r="D129" s="8">
        <v>2</v>
      </c>
      <c r="E129" s="7">
        <v>522</v>
      </c>
      <c r="F129" s="69"/>
      <c r="G129" s="8">
        <v>30</v>
      </c>
      <c r="H129" s="69">
        <v>0</v>
      </c>
      <c r="I129" s="7">
        <v>3</v>
      </c>
      <c r="J129" s="48">
        <v>30000</v>
      </c>
      <c r="K129" s="48">
        <v>30000</v>
      </c>
      <c r="L129" s="6">
        <v>0</v>
      </c>
      <c r="M129" s="6">
        <v>30000</v>
      </c>
      <c r="N129" s="6">
        <v>0</v>
      </c>
    </row>
    <row r="130" spans="1:14" ht="57.75" hidden="1" customHeight="1" x14ac:dyDescent="0.2">
      <c r="A130" s="10" t="s">
        <v>27</v>
      </c>
      <c r="B130" s="7">
        <v>124</v>
      </c>
      <c r="C130" s="8">
        <v>11</v>
      </c>
      <c r="D130" s="8">
        <v>2</v>
      </c>
      <c r="E130" s="7">
        <v>522</v>
      </c>
      <c r="F130" s="69"/>
      <c r="G130" s="8">
        <v>30</v>
      </c>
      <c r="H130" s="69">
        <v>0</v>
      </c>
      <c r="I130" s="7">
        <v>3</v>
      </c>
      <c r="J130" s="48">
        <v>0</v>
      </c>
      <c r="K130" s="48">
        <v>0</v>
      </c>
      <c r="L130" s="6">
        <v>0</v>
      </c>
      <c r="M130" s="6">
        <v>92725.9</v>
      </c>
      <c r="N130" s="6">
        <v>0</v>
      </c>
    </row>
    <row r="131" spans="1:14" ht="43.5" hidden="1" customHeight="1" x14ac:dyDescent="0.2">
      <c r="A131" s="10" t="s">
        <v>26</v>
      </c>
      <c r="B131" s="7">
        <v>124</v>
      </c>
      <c r="C131" s="8">
        <v>11</v>
      </c>
      <c r="D131" s="8">
        <v>2</v>
      </c>
      <c r="E131" s="7">
        <v>522</v>
      </c>
      <c r="F131" s="69"/>
      <c r="G131" s="8">
        <v>30</v>
      </c>
      <c r="H131" s="69">
        <v>0</v>
      </c>
      <c r="I131" s="7">
        <v>3</v>
      </c>
      <c r="J131" s="48">
        <v>20000</v>
      </c>
      <c r="K131" s="48">
        <v>20000</v>
      </c>
      <c r="L131" s="6">
        <v>0</v>
      </c>
      <c r="M131" s="6">
        <v>48000</v>
      </c>
      <c r="N131" s="6">
        <v>0</v>
      </c>
    </row>
    <row r="132" spans="1:14" ht="57.75" hidden="1" customHeight="1" x14ac:dyDescent="0.2">
      <c r="A132" s="10" t="s">
        <v>25</v>
      </c>
      <c r="B132" s="7">
        <v>124</v>
      </c>
      <c r="C132" s="8">
        <v>11</v>
      </c>
      <c r="D132" s="8">
        <v>2</v>
      </c>
      <c r="E132" s="7">
        <v>522</v>
      </c>
      <c r="F132" s="69"/>
      <c r="G132" s="8">
        <v>30</v>
      </c>
      <c r="H132" s="69">
        <v>0</v>
      </c>
      <c r="I132" s="7">
        <v>3</v>
      </c>
      <c r="J132" s="48">
        <v>45000</v>
      </c>
      <c r="K132" s="48">
        <v>45000</v>
      </c>
      <c r="L132" s="6">
        <v>0</v>
      </c>
      <c r="M132" s="6">
        <v>0</v>
      </c>
      <c r="N132" s="6">
        <v>0</v>
      </c>
    </row>
    <row r="133" spans="1:14" ht="57.75" hidden="1" customHeight="1" x14ac:dyDescent="0.2">
      <c r="A133" s="10" t="s">
        <v>24</v>
      </c>
      <c r="B133" s="7">
        <v>124</v>
      </c>
      <c r="C133" s="8">
        <v>11</v>
      </c>
      <c r="D133" s="8">
        <v>2</v>
      </c>
      <c r="E133" s="7">
        <v>522</v>
      </c>
      <c r="F133" s="69"/>
      <c r="G133" s="8">
        <v>30</v>
      </c>
      <c r="H133" s="69">
        <v>0</v>
      </c>
      <c r="I133" s="7">
        <v>3</v>
      </c>
      <c r="J133" s="48">
        <v>2000</v>
      </c>
      <c r="K133" s="48">
        <v>2000</v>
      </c>
      <c r="L133" s="6">
        <v>0</v>
      </c>
      <c r="M133" s="6">
        <v>168000</v>
      </c>
      <c r="N133" s="6">
        <v>0</v>
      </c>
    </row>
    <row r="134" spans="1:14" ht="57.75" hidden="1" customHeight="1" x14ac:dyDescent="0.2">
      <c r="A134" s="10" t="s">
        <v>23</v>
      </c>
      <c r="B134" s="7">
        <v>124</v>
      </c>
      <c r="C134" s="8">
        <v>11</v>
      </c>
      <c r="D134" s="8">
        <v>2</v>
      </c>
      <c r="E134" s="7">
        <v>522</v>
      </c>
      <c r="F134" s="69"/>
      <c r="G134" s="8">
        <v>30</v>
      </c>
      <c r="H134" s="69">
        <v>0</v>
      </c>
      <c r="I134" s="7">
        <v>3</v>
      </c>
      <c r="J134" s="48">
        <v>60100</v>
      </c>
      <c r="K134" s="48">
        <v>60100</v>
      </c>
      <c r="L134" s="6">
        <v>0</v>
      </c>
      <c r="M134" s="6">
        <v>0</v>
      </c>
      <c r="N134" s="6">
        <v>0</v>
      </c>
    </row>
    <row r="135" spans="1:14" ht="57.75" hidden="1" customHeight="1" x14ac:dyDescent="0.2">
      <c r="A135" s="10" t="s">
        <v>22</v>
      </c>
      <c r="B135" s="7">
        <v>124</v>
      </c>
      <c r="C135" s="8">
        <v>11</v>
      </c>
      <c r="D135" s="8">
        <v>2</v>
      </c>
      <c r="E135" s="7">
        <v>522</v>
      </c>
      <c r="F135" s="69"/>
      <c r="G135" s="8">
        <v>30</v>
      </c>
      <c r="H135" s="69">
        <v>0</v>
      </c>
      <c r="I135" s="7">
        <v>3</v>
      </c>
      <c r="J135" s="48">
        <v>66000</v>
      </c>
      <c r="K135" s="48">
        <v>66000</v>
      </c>
      <c r="L135" s="6">
        <v>0</v>
      </c>
      <c r="M135" s="6">
        <v>0</v>
      </c>
      <c r="N135" s="6">
        <v>0</v>
      </c>
    </row>
    <row r="136" spans="1:14" ht="72" hidden="1" customHeight="1" x14ac:dyDescent="0.2">
      <c r="A136" s="10" t="s">
        <v>21</v>
      </c>
      <c r="B136" s="7">
        <v>124</v>
      </c>
      <c r="C136" s="8">
        <v>11</v>
      </c>
      <c r="D136" s="8">
        <v>2</v>
      </c>
      <c r="E136" s="7">
        <v>522</v>
      </c>
      <c r="F136" s="69"/>
      <c r="G136" s="8">
        <v>30</v>
      </c>
      <c r="H136" s="69">
        <v>0</v>
      </c>
      <c r="I136" s="7">
        <v>3</v>
      </c>
      <c r="J136" s="48">
        <v>47600</v>
      </c>
      <c r="K136" s="48">
        <v>47600</v>
      </c>
      <c r="L136" s="6">
        <v>0</v>
      </c>
      <c r="M136" s="6">
        <v>0</v>
      </c>
      <c r="N136" s="6">
        <v>0</v>
      </c>
    </row>
    <row r="137" spans="1:14" ht="100.5" hidden="1" customHeight="1" x14ac:dyDescent="0.2">
      <c r="A137" s="10" t="s">
        <v>20</v>
      </c>
      <c r="B137" s="7">
        <v>124</v>
      </c>
      <c r="C137" s="8">
        <v>11</v>
      </c>
      <c r="D137" s="8">
        <v>2</v>
      </c>
      <c r="E137" s="7">
        <v>522</v>
      </c>
      <c r="F137" s="69"/>
      <c r="G137" s="8">
        <v>30</v>
      </c>
      <c r="H137" s="69">
        <v>0</v>
      </c>
      <c r="I137" s="7">
        <v>3</v>
      </c>
      <c r="J137" s="48">
        <v>78000</v>
      </c>
      <c r="K137" s="48">
        <v>78000</v>
      </c>
      <c r="L137" s="6">
        <v>0</v>
      </c>
      <c r="M137" s="6">
        <v>0</v>
      </c>
      <c r="N137" s="6">
        <v>0</v>
      </c>
    </row>
    <row r="138" spans="1:14" ht="72" hidden="1" customHeight="1" x14ac:dyDescent="0.2">
      <c r="A138" s="10" t="s">
        <v>19</v>
      </c>
      <c r="B138" s="7">
        <v>124</v>
      </c>
      <c r="C138" s="8">
        <v>11</v>
      </c>
      <c r="D138" s="8">
        <v>2</v>
      </c>
      <c r="E138" s="7">
        <v>522</v>
      </c>
      <c r="F138" s="69"/>
      <c r="G138" s="8">
        <v>30</v>
      </c>
      <c r="H138" s="69">
        <v>0</v>
      </c>
      <c r="I138" s="7">
        <v>3</v>
      </c>
      <c r="J138" s="48">
        <v>136500</v>
      </c>
      <c r="K138" s="48">
        <v>136500</v>
      </c>
      <c r="L138" s="6">
        <v>0</v>
      </c>
      <c r="M138" s="6">
        <v>0</v>
      </c>
      <c r="N138" s="6">
        <v>0</v>
      </c>
    </row>
    <row r="139" spans="1:14" ht="57.75" hidden="1" customHeight="1" x14ac:dyDescent="0.2">
      <c r="A139" s="9" t="s">
        <v>18</v>
      </c>
      <c r="B139" s="7">
        <v>124</v>
      </c>
      <c r="C139" s="8">
        <v>11</v>
      </c>
      <c r="D139" s="8">
        <v>2</v>
      </c>
      <c r="E139" s="7">
        <v>522</v>
      </c>
      <c r="F139" s="69"/>
      <c r="G139" s="8">
        <v>30</v>
      </c>
      <c r="H139" s="69">
        <v>0</v>
      </c>
      <c r="I139" s="7">
        <v>3</v>
      </c>
      <c r="J139" s="48">
        <v>25000</v>
      </c>
      <c r="K139" s="48">
        <v>25000</v>
      </c>
      <c r="L139" s="6">
        <v>0</v>
      </c>
      <c r="M139" s="6">
        <v>0</v>
      </c>
      <c r="N139" s="6">
        <v>0</v>
      </c>
    </row>
    <row r="140" spans="1:14" ht="72" hidden="1" customHeight="1" x14ac:dyDescent="0.2">
      <c r="A140" s="15" t="s">
        <v>17</v>
      </c>
      <c r="B140" s="13" t="s">
        <v>7</v>
      </c>
      <c r="C140" s="14" t="s">
        <v>7</v>
      </c>
      <c r="D140" s="14" t="s">
        <v>7</v>
      </c>
      <c r="E140" s="13" t="s">
        <v>7</v>
      </c>
      <c r="F140" s="70"/>
      <c r="G140" s="14" t="s">
        <v>7</v>
      </c>
      <c r="H140" s="70" t="s">
        <v>7</v>
      </c>
      <c r="I140" s="13" t="s">
        <v>7</v>
      </c>
      <c r="J140" s="59">
        <v>116666.7</v>
      </c>
      <c r="K140" s="59">
        <v>116666.7</v>
      </c>
      <c r="L140" s="12">
        <v>116666.7</v>
      </c>
      <c r="M140" s="12">
        <v>150000</v>
      </c>
      <c r="N140" s="11">
        <v>150000</v>
      </c>
    </row>
    <row r="141" spans="1:14" ht="29.25" hidden="1" customHeight="1" x14ac:dyDescent="0.2">
      <c r="A141" s="9" t="s">
        <v>16</v>
      </c>
      <c r="B141" s="7">
        <v>124</v>
      </c>
      <c r="C141" s="8">
        <v>5</v>
      </c>
      <c r="D141" s="8">
        <v>3</v>
      </c>
      <c r="E141" s="7">
        <v>522</v>
      </c>
      <c r="F141" s="69"/>
      <c r="G141" s="8">
        <v>52</v>
      </c>
      <c r="H141" s="69">
        <v>0</v>
      </c>
      <c r="I141" s="7">
        <v>10</v>
      </c>
      <c r="J141" s="48">
        <v>116666.7</v>
      </c>
      <c r="K141" s="48">
        <v>116666.7</v>
      </c>
      <c r="L141" s="6">
        <v>116666.7</v>
      </c>
      <c r="M141" s="6">
        <v>150000</v>
      </c>
      <c r="N141" s="6">
        <v>150000</v>
      </c>
    </row>
    <row r="142" spans="1:14" ht="86.25" hidden="1" customHeight="1" x14ac:dyDescent="0.2">
      <c r="A142" s="15" t="s">
        <v>149</v>
      </c>
      <c r="B142" s="13" t="s">
        <v>7</v>
      </c>
      <c r="C142" s="14" t="s">
        <v>7</v>
      </c>
      <c r="D142" s="14" t="s">
        <v>7</v>
      </c>
      <c r="E142" s="13" t="s">
        <v>7</v>
      </c>
      <c r="F142" s="70"/>
      <c r="G142" s="14" t="s">
        <v>7</v>
      </c>
      <c r="H142" s="70" t="s">
        <v>7</v>
      </c>
      <c r="I142" s="13" t="s">
        <v>7</v>
      </c>
      <c r="J142" s="59">
        <v>598200</v>
      </c>
      <c r="K142" s="59">
        <v>598200</v>
      </c>
      <c r="L142" s="12">
        <v>598200</v>
      </c>
      <c r="M142" s="12">
        <v>698100</v>
      </c>
      <c r="N142" s="11">
        <v>698100</v>
      </c>
    </row>
    <row r="143" spans="1:14" ht="86.25" hidden="1" customHeight="1" x14ac:dyDescent="0.2">
      <c r="A143" s="9" t="s">
        <v>150</v>
      </c>
      <c r="B143" s="7">
        <v>124</v>
      </c>
      <c r="C143" s="8">
        <v>4</v>
      </c>
      <c r="D143" s="8">
        <v>2</v>
      </c>
      <c r="E143" s="7">
        <v>522</v>
      </c>
      <c r="F143" s="69"/>
      <c r="G143" s="8">
        <v>36</v>
      </c>
      <c r="H143" s="69">
        <v>0</v>
      </c>
      <c r="I143" s="7">
        <v>10</v>
      </c>
      <c r="J143" s="48">
        <v>598200</v>
      </c>
      <c r="K143" s="48">
        <v>598200</v>
      </c>
      <c r="L143" s="6">
        <v>598200</v>
      </c>
      <c r="M143" s="6">
        <v>698100</v>
      </c>
      <c r="N143" s="6">
        <v>698100</v>
      </c>
    </row>
    <row r="144" spans="1:14" ht="57.75" hidden="1" customHeight="1" x14ac:dyDescent="0.2">
      <c r="A144" s="15" t="s">
        <v>151</v>
      </c>
      <c r="B144" s="13" t="s">
        <v>7</v>
      </c>
      <c r="C144" s="14" t="s">
        <v>7</v>
      </c>
      <c r="D144" s="14" t="s">
        <v>7</v>
      </c>
      <c r="E144" s="13" t="s">
        <v>7</v>
      </c>
      <c r="F144" s="70"/>
      <c r="G144" s="14" t="s">
        <v>7</v>
      </c>
      <c r="H144" s="70" t="s">
        <v>7</v>
      </c>
      <c r="I144" s="13" t="s">
        <v>7</v>
      </c>
      <c r="J144" s="59">
        <v>375000</v>
      </c>
      <c r="K144" s="59">
        <v>375000</v>
      </c>
      <c r="L144" s="12">
        <v>375000</v>
      </c>
      <c r="M144" s="12">
        <v>400000</v>
      </c>
      <c r="N144" s="11">
        <v>400000</v>
      </c>
    </row>
    <row r="145" spans="1:14" ht="57.75" hidden="1" customHeight="1" x14ac:dyDescent="0.2">
      <c r="A145" s="10" t="s">
        <v>151</v>
      </c>
      <c r="B145" s="7">
        <v>124</v>
      </c>
      <c r="C145" s="8">
        <v>5</v>
      </c>
      <c r="D145" s="8">
        <v>2</v>
      </c>
      <c r="E145" s="7">
        <v>522</v>
      </c>
      <c r="F145" s="69"/>
      <c r="G145" s="8">
        <v>37</v>
      </c>
      <c r="H145" s="69">
        <v>0</v>
      </c>
      <c r="I145" s="7">
        <v>10</v>
      </c>
      <c r="J145" s="48">
        <v>375000</v>
      </c>
      <c r="K145" s="48">
        <v>375000</v>
      </c>
      <c r="L145" s="6">
        <v>375000</v>
      </c>
      <c r="M145" s="6">
        <v>400000</v>
      </c>
      <c r="N145" s="6">
        <v>400000</v>
      </c>
    </row>
    <row r="146" spans="1:14" ht="29.25" hidden="1" customHeight="1" x14ac:dyDescent="0.2">
      <c r="A146" s="10" t="s">
        <v>15</v>
      </c>
      <c r="B146" s="7">
        <v>124</v>
      </c>
      <c r="C146" s="8">
        <v>5</v>
      </c>
      <c r="D146" s="8">
        <v>1</v>
      </c>
      <c r="E146" s="7">
        <v>98</v>
      </c>
      <c r="F146" s="69"/>
      <c r="G146" s="8">
        <v>2</v>
      </c>
      <c r="H146" s="69">
        <v>2</v>
      </c>
      <c r="I146" s="7">
        <v>10</v>
      </c>
      <c r="J146" s="48">
        <v>60000</v>
      </c>
      <c r="K146" s="48">
        <v>60000</v>
      </c>
      <c r="L146" s="6">
        <v>60000</v>
      </c>
      <c r="M146" s="6">
        <v>60000</v>
      </c>
      <c r="N146" s="6">
        <v>60000</v>
      </c>
    </row>
    <row r="147" spans="1:14" ht="72" hidden="1" customHeight="1" x14ac:dyDescent="0.2">
      <c r="A147" s="10" t="s">
        <v>14</v>
      </c>
      <c r="B147" s="7">
        <v>124</v>
      </c>
      <c r="C147" s="8">
        <v>5</v>
      </c>
      <c r="D147" s="8">
        <v>1</v>
      </c>
      <c r="E147" s="7">
        <v>98</v>
      </c>
      <c r="F147" s="69"/>
      <c r="G147" s="8">
        <v>2</v>
      </c>
      <c r="H147" s="69">
        <v>4</v>
      </c>
      <c r="I147" s="7">
        <v>10</v>
      </c>
      <c r="J147" s="48">
        <v>105000</v>
      </c>
      <c r="K147" s="48">
        <v>105000</v>
      </c>
      <c r="L147" s="6">
        <v>105000</v>
      </c>
      <c r="M147" s="6">
        <v>105000</v>
      </c>
      <c r="N147" s="6">
        <v>105000</v>
      </c>
    </row>
    <row r="148" spans="1:14" ht="29.25" hidden="1" customHeight="1" x14ac:dyDescent="0.2">
      <c r="A148" s="10" t="s">
        <v>13</v>
      </c>
      <c r="B148" s="7">
        <v>124</v>
      </c>
      <c r="C148" s="8">
        <v>1</v>
      </c>
      <c r="D148" s="8">
        <v>13</v>
      </c>
      <c r="E148" s="7">
        <v>102</v>
      </c>
      <c r="F148" s="69"/>
      <c r="G148" s="8">
        <v>1</v>
      </c>
      <c r="H148" s="69">
        <v>1</v>
      </c>
      <c r="I148" s="7">
        <v>3</v>
      </c>
      <c r="J148" s="48">
        <v>23500</v>
      </c>
      <c r="K148" s="48">
        <v>23500</v>
      </c>
      <c r="L148" s="6">
        <v>0</v>
      </c>
      <c r="M148" s="6">
        <v>0</v>
      </c>
      <c r="N148" s="6">
        <v>0</v>
      </c>
    </row>
    <row r="149" spans="1:14" ht="29.25" hidden="1" customHeight="1" x14ac:dyDescent="0.2">
      <c r="A149" s="9" t="s">
        <v>12</v>
      </c>
      <c r="B149" s="7">
        <v>176</v>
      </c>
      <c r="C149" s="8">
        <v>4</v>
      </c>
      <c r="D149" s="8">
        <v>8</v>
      </c>
      <c r="E149" s="7">
        <v>655</v>
      </c>
      <c r="F149" s="69"/>
      <c r="G149" s="8">
        <v>57</v>
      </c>
      <c r="H149" s="69">
        <v>0</v>
      </c>
      <c r="I149" s="7">
        <v>20</v>
      </c>
      <c r="J149" s="48">
        <v>120383.4</v>
      </c>
      <c r="K149" s="48">
        <v>120383.4</v>
      </c>
      <c r="L149" s="6">
        <v>120383.4</v>
      </c>
      <c r="M149" s="6">
        <v>0</v>
      </c>
      <c r="N149" s="6">
        <v>0</v>
      </c>
    </row>
    <row r="150" spans="1:14" ht="129" hidden="1" customHeight="1" x14ac:dyDescent="0.2">
      <c r="A150" s="15" t="s">
        <v>11</v>
      </c>
      <c r="B150" s="13" t="s">
        <v>7</v>
      </c>
      <c r="C150" s="14" t="s">
        <v>7</v>
      </c>
      <c r="D150" s="14" t="s">
        <v>7</v>
      </c>
      <c r="E150" s="13" t="s">
        <v>7</v>
      </c>
      <c r="F150" s="70"/>
      <c r="G150" s="14" t="s">
        <v>7</v>
      </c>
      <c r="H150" s="70" t="s">
        <v>7</v>
      </c>
      <c r="I150" s="13" t="s">
        <v>7</v>
      </c>
      <c r="J150" s="59">
        <v>1117500</v>
      </c>
      <c r="K150" s="59">
        <v>1117500</v>
      </c>
      <c r="L150" s="12">
        <v>1117500</v>
      </c>
      <c r="M150" s="12">
        <v>892000</v>
      </c>
      <c r="N150" s="11">
        <v>892000</v>
      </c>
    </row>
    <row r="151" spans="1:14" ht="129" hidden="1" customHeight="1" x14ac:dyDescent="0.2">
      <c r="A151" s="9" t="s">
        <v>11</v>
      </c>
      <c r="B151" s="7">
        <v>124</v>
      </c>
      <c r="C151" s="8">
        <v>7</v>
      </c>
      <c r="D151" s="8">
        <v>1</v>
      </c>
      <c r="E151" s="7">
        <v>522</v>
      </c>
      <c r="F151" s="69"/>
      <c r="G151" s="8">
        <v>34</v>
      </c>
      <c r="H151" s="69">
        <v>0</v>
      </c>
      <c r="I151" s="7">
        <v>10</v>
      </c>
      <c r="J151" s="48">
        <v>1117500</v>
      </c>
      <c r="K151" s="48">
        <v>1117500</v>
      </c>
      <c r="L151" s="6">
        <v>1117500</v>
      </c>
      <c r="M151" s="6">
        <v>892000</v>
      </c>
      <c r="N151" s="6">
        <v>892000</v>
      </c>
    </row>
    <row r="152" spans="1:14" ht="86.25" hidden="1" customHeight="1" x14ac:dyDescent="0.2">
      <c r="A152" s="15" t="s">
        <v>10</v>
      </c>
      <c r="B152" s="13" t="s">
        <v>7</v>
      </c>
      <c r="C152" s="14" t="s">
        <v>7</v>
      </c>
      <c r="D152" s="14" t="s">
        <v>7</v>
      </c>
      <c r="E152" s="13" t="s">
        <v>7</v>
      </c>
      <c r="F152" s="70"/>
      <c r="G152" s="14" t="s">
        <v>7</v>
      </c>
      <c r="H152" s="70" t="s">
        <v>7</v>
      </c>
      <c r="I152" s="13" t="s">
        <v>7</v>
      </c>
      <c r="J152" s="59">
        <v>500000</v>
      </c>
      <c r="K152" s="59">
        <v>500000</v>
      </c>
      <c r="L152" s="12">
        <v>0</v>
      </c>
      <c r="M152" s="12">
        <v>400000</v>
      </c>
      <c r="N152" s="11">
        <v>0</v>
      </c>
    </row>
    <row r="153" spans="1:14" ht="86.25" hidden="1" customHeight="1" x14ac:dyDescent="0.2">
      <c r="A153" s="9" t="s">
        <v>10</v>
      </c>
      <c r="B153" s="7">
        <v>124</v>
      </c>
      <c r="C153" s="8">
        <v>4</v>
      </c>
      <c r="D153" s="8">
        <v>10</v>
      </c>
      <c r="E153" s="7">
        <v>522</v>
      </c>
      <c r="F153" s="69"/>
      <c r="G153" s="8">
        <v>23</v>
      </c>
      <c r="H153" s="69">
        <v>0</v>
      </c>
      <c r="I153" s="7">
        <v>3</v>
      </c>
      <c r="J153" s="48">
        <v>500000</v>
      </c>
      <c r="K153" s="48">
        <v>500000</v>
      </c>
      <c r="L153" s="6">
        <v>0</v>
      </c>
      <c r="M153" s="6">
        <v>400000</v>
      </c>
      <c r="N153" s="6">
        <v>0</v>
      </c>
    </row>
    <row r="154" spans="1:14" ht="72" hidden="1" customHeight="1" x14ac:dyDescent="0.2">
      <c r="A154" s="15" t="s">
        <v>9</v>
      </c>
      <c r="B154" s="13" t="s">
        <v>7</v>
      </c>
      <c r="C154" s="14" t="s">
        <v>7</v>
      </c>
      <c r="D154" s="14" t="s">
        <v>7</v>
      </c>
      <c r="E154" s="13" t="s">
        <v>7</v>
      </c>
      <c r="F154" s="70"/>
      <c r="G154" s="14" t="s">
        <v>7</v>
      </c>
      <c r="H154" s="70" t="s">
        <v>7</v>
      </c>
      <c r="I154" s="13" t="s">
        <v>7</v>
      </c>
      <c r="J154" s="59">
        <v>54600</v>
      </c>
      <c r="K154" s="59">
        <v>54600</v>
      </c>
      <c r="L154" s="12">
        <v>0</v>
      </c>
      <c r="M154" s="12">
        <v>0</v>
      </c>
      <c r="N154" s="11">
        <v>0</v>
      </c>
    </row>
    <row r="155" spans="1:14" ht="72" hidden="1" customHeight="1" x14ac:dyDescent="0.2">
      <c r="A155" s="9" t="s">
        <v>9</v>
      </c>
      <c r="B155" s="7">
        <v>26</v>
      </c>
      <c r="C155" s="8">
        <v>3</v>
      </c>
      <c r="D155" s="8">
        <v>10</v>
      </c>
      <c r="E155" s="7">
        <v>655</v>
      </c>
      <c r="F155" s="69"/>
      <c r="G155" s="8">
        <v>29</v>
      </c>
      <c r="H155" s="69">
        <v>0</v>
      </c>
      <c r="I155" s="7">
        <v>3</v>
      </c>
      <c r="J155" s="48">
        <v>54600</v>
      </c>
      <c r="K155" s="48">
        <v>54600</v>
      </c>
      <c r="L155" s="6">
        <v>0</v>
      </c>
      <c r="M155" s="6">
        <v>0</v>
      </c>
      <c r="N155" s="6">
        <v>0</v>
      </c>
    </row>
    <row r="156" spans="1:14" ht="29.25" hidden="1" customHeight="1" x14ac:dyDescent="0.2">
      <c r="A156" s="15" t="s">
        <v>8</v>
      </c>
      <c r="B156" s="13" t="s">
        <v>7</v>
      </c>
      <c r="C156" s="14" t="s">
        <v>7</v>
      </c>
      <c r="D156" s="14" t="s">
        <v>7</v>
      </c>
      <c r="E156" s="13" t="s">
        <v>7</v>
      </c>
      <c r="F156" s="70"/>
      <c r="G156" s="14" t="s">
        <v>7</v>
      </c>
      <c r="H156" s="70" t="s">
        <v>7</v>
      </c>
      <c r="I156" s="13" t="s">
        <v>7</v>
      </c>
      <c r="J156" s="59">
        <v>1436757.8</v>
      </c>
      <c r="K156" s="59">
        <v>1436757.8</v>
      </c>
      <c r="L156" s="12">
        <v>868131.2</v>
      </c>
      <c r="M156" s="12">
        <v>1353557.8</v>
      </c>
      <c r="N156" s="11">
        <v>784931.2</v>
      </c>
    </row>
    <row r="157" spans="1:14" ht="86.25" hidden="1" customHeight="1" x14ac:dyDescent="0.2">
      <c r="A157" s="10" t="s">
        <v>6</v>
      </c>
      <c r="B157" s="7">
        <v>124</v>
      </c>
      <c r="C157" s="8">
        <v>5</v>
      </c>
      <c r="D157" s="8">
        <v>1</v>
      </c>
      <c r="E157" s="7">
        <v>98</v>
      </c>
      <c r="F157" s="69"/>
      <c r="G157" s="8">
        <v>1</v>
      </c>
      <c r="H157" s="69">
        <v>2</v>
      </c>
      <c r="I157" s="7">
        <v>10</v>
      </c>
      <c r="J157" s="48">
        <v>174914.7</v>
      </c>
      <c r="K157" s="48">
        <v>174914.7</v>
      </c>
      <c r="L157" s="6">
        <v>174914.7</v>
      </c>
      <c r="M157" s="6">
        <v>174914.7</v>
      </c>
      <c r="N157" s="6">
        <v>174914.7</v>
      </c>
    </row>
    <row r="158" spans="1:14" ht="111" hidden="1" customHeight="1" x14ac:dyDescent="0.2">
      <c r="A158" s="10" t="s">
        <v>5</v>
      </c>
      <c r="B158" s="7">
        <v>124</v>
      </c>
      <c r="C158" s="8">
        <v>5</v>
      </c>
      <c r="D158" s="8">
        <v>1</v>
      </c>
      <c r="E158" s="7">
        <v>98</v>
      </c>
      <c r="F158" s="69"/>
      <c r="G158" s="8">
        <v>1</v>
      </c>
      <c r="H158" s="69">
        <v>4</v>
      </c>
      <c r="I158" s="7">
        <v>10</v>
      </c>
      <c r="J158" s="48">
        <v>282316.5</v>
      </c>
      <c r="K158" s="48">
        <v>282316.5</v>
      </c>
      <c r="L158" s="6">
        <v>282316.5</v>
      </c>
      <c r="M158" s="6">
        <v>282316.5</v>
      </c>
      <c r="N158" s="6">
        <v>282316.5</v>
      </c>
    </row>
    <row r="159" spans="1:14" ht="100.5" hidden="1" customHeight="1" x14ac:dyDescent="0.2">
      <c r="A159" s="112" t="s">
        <v>4</v>
      </c>
      <c r="B159" s="7">
        <v>124</v>
      </c>
      <c r="C159" s="8">
        <v>11</v>
      </c>
      <c r="D159" s="8">
        <v>2</v>
      </c>
      <c r="E159" s="7">
        <v>100</v>
      </c>
      <c r="F159" s="69"/>
      <c r="G159" s="8">
        <v>58</v>
      </c>
      <c r="H159" s="69">
        <v>1</v>
      </c>
      <c r="I159" s="7">
        <v>3</v>
      </c>
      <c r="J159" s="48">
        <v>123421</v>
      </c>
      <c r="K159" s="48">
        <v>123421</v>
      </c>
      <c r="L159" s="6">
        <v>0</v>
      </c>
      <c r="M159" s="6">
        <v>123421</v>
      </c>
      <c r="N159" s="6">
        <v>0</v>
      </c>
    </row>
    <row r="160" spans="1:14" ht="100.5" hidden="1" customHeight="1" x14ac:dyDescent="0.2">
      <c r="A160" s="113"/>
      <c r="B160" s="7">
        <v>124</v>
      </c>
      <c r="C160" s="8">
        <v>11</v>
      </c>
      <c r="D160" s="8">
        <v>2</v>
      </c>
      <c r="E160" s="7">
        <v>100</v>
      </c>
      <c r="F160" s="69"/>
      <c r="G160" s="8">
        <v>58</v>
      </c>
      <c r="H160" s="69">
        <v>1</v>
      </c>
      <c r="I160" s="7">
        <v>20</v>
      </c>
      <c r="J160" s="48">
        <v>310200</v>
      </c>
      <c r="K160" s="48">
        <v>310200</v>
      </c>
      <c r="L160" s="6">
        <v>310200</v>
      </c>
      <c r="M160" s="6">
        <v>310200</v>
      </c>
      <c r="N160" s="6">
        <v>310200</v>
      </c>
    </row>
    <row r="161" spans="1:14" ht="57.75" hidden="1" customHeight="1" x14ac:dyDescent="0.2">
      <c r="A161" s="10" t="s">
        <v>3</v>
      </c>
      <c r="B161" s="7">
        <v>124</v>
      </c>
      <c r="C161" s="8">
        <v>11</v>
      </c>
      <c r="D161" s="8">
        <v>2</v>
      </c>
      <c r="E161" s="7">
        <v>487</v>
      </c>
      <c r="F161" s="69"/>
      <c r="G161" s="8">
        <v>1</v>
      </c>
      <c r="H161" s="69">
        <v>0</v>
      </c>
      <c r="I161" s="7">
        <v>3</v>
      </c>
      <c r="J161" s="48">
        <v>45205.599999999999</v>
      </c>
      <c r="K161" s="48">
        <v>45205.599999999999</v>
      </c>
      <c r="L161" s="6">
        <v>0</v>
      </c>
      <c r="M161" s="6">
        <v>45205.599999999999</v>
      </c>
      <c r="N161" s="6">
        <v>0</v>
      </c>
    </row>
    <row r="162" spans="1:14" ht="86.25" hidden="1" customHeight="1" x14ac:dyDescent="0.2">
      <c r="A162" s="10" t="s">
        <v>2</v>
      </c>
      <c r="B162" s="7">
        <v>124</v>
      </c>
      <c r="C162" s="8">
        <v>11</v>
      </c>
      <c r="D162" s="8">
        <v>2</v>
      </c>
      <c r="E162" s="7">
        <v>100</v>
      </c>
      <c r="F162" s="69"/>
      <c r="G162" s="8">
        <v>58</v>
      </c>
      <c r="H162" s="69">
        <v>2</v>
      </c>
      <c r="I162" s="7">
        <v>20</v>
      </c>
      <c r="J162" s="48">
        <v>17500</v>
      </c>
      <c r="K162" s="48">
        <v>17500</v>
      </c>
      <c r="L162" s="6">
        <v>17500</v>
      </c>
      <c r="M162" s="6">
        <v>17500</v>
      </c>
      <c r="N162" s="6">
        <v>17500</v>
      </c>
    </row>
    <row r="163" spans="1:14" ht="16.5" hidden="1" customHeight="1" x14ac:dyDescent="0.2">
      <c r="A163" s="10" t="s">
        <v>1</v>
      </c>
      <c r="B163" s="7">
        <v>124</v>
      </c>
      <c r="C163" s="8">
        <v>4</v>
      </c>
      <c r="D163" s="8">
        <v>10</v>
      </c>
      <c r="E163" s="7">
        <v>330</v>
      </c>
      <c r="F163" s="69"/>
      <c r="G163" s="8">
        <v>3</v>
      </c>
      <c r="H163" s="69">
        <v>1</v>
      </c>
      <c r="I163" s="7">
        <v>3</v>
      </c>
      <c r="J163" s="48">
        <v>400000</v>
      </c>
      <c r="K163" s="48">
        <v>400000</v>
      </c>
      <c r="L163" s="6">
        <v>0</v>
      </c>
      <c r="M163" s="6">
        <v>400000</v>
      </c>
      <c r="N163" s="6">
        <v>0</v>
      </c>
    </row>
    <row r="164" spans="1:14" ht="29.25" hidden="1" customHeight="1" x14ac:dyDescent="0.2">
      <c r="A164" s="9" t="s">
        <v>0</v>
      </c>
      <c r="B164" s="7">
        <v>36</v>
      </c>
      <c r="C164" s="8">
        <v>5</v>
      </c>
      <c r="D164" s="8">
        <v>2</v>
      </c>
      <c r="E164" s="45">
        <v>100</v>
      </c>
      <c r="F164" s="71"/>
      <c r="G164" s="46">
        <v>11</v>
      </c>
      <c r="H164" s="71">
        <v>0</v>
      </c>
      <c r="I164" s="7">
        <v>20</v>
      </c>
      <c r="J164" s="48">
        <v>83200</v>
      </c>
      <c r="K164" s="48">
        <v>83200</v>
      </c>
      <c r="L164" s="6">
        <v>83200</v>
      </c>
      <c r="M164" s="6">
        <v>0</v>
      </c>
      <c r="N164" s="6">
        <v>0</v>
      </c>
    </row>
    <row r="165" spans="1:14" ht="20.100000000000001" hidden="1" customHeight="1" x14ac:dyDescent="0.25">
      <c r="A165" s="9" t="s">
        <v>155</v>
      </c>
      <c r="B165" s="32">
        <v>22</v>
      </c>
      <c r="C165" s="33">
        <v>5</v>
      </c>
      <c r="D165" s="33">
        <v>1</v>
      </c>
      <c r="E165" s="35" t="s">
        <v>157</v>
      </c>
      <c r="F165" s="66"/>
      <c r="G165" s="36">
        <v>96</v>
      </c>
      <c r="H165" s="72">
        <v>3</v>
      </c>
      <c r="I165" s="38">
        <v>410</v>
      </c>
      <c r="J165" s="57">
        <v>0</v>
      </c>
      <c r="K165" s="57">
        <v>0</v>
      </c>
      <c r="L165" s="44"/>
      <c r="M165" s="44"/>
      <c r="N165" s="44"/>
    </row>
    <row r="166" spans="1:14" ht="78.75" x14ac:dyDescent="0.25">
      <c r="A166" s="55" t="s">
        <v>167</v>
      </c>
      <c r="B166" s="32">
        <v>22</v>
      </c>
      <c r="C166" s="33">
        <v>5</v>
      </c>
      <c r="D166" s="33">
        <v>1</v>
      </c>
      <c r="E166" s="77" t="s">
        <v>157</v>
      </c>
      <c r="F166" s="78" t="s">
        <v>162</v>
      </c>
      <c r="G166" s="78" t="s">
        <v>168</v>
      </c>
      <c r="H166" s="79" t="s">
        <v>163</v>
      </c>
      <c r="I166" s="38"/>
      <c r="J166" s="57">
        <f>J167</f>
        <v>37500</v>
      </c>
      <c r="K166" s="57">
        <f>K167</f>
        <v>98000</v>
      </c>
      <c r="L166" s="44"/>
      <c r="M166" s="44"/>
      <c r="N166" s="44"/>
    </row>
    <row r="167" spans="1:14" ht="33" customHeight="1" x14ac:dyDescent="0.25">
      <c r="A167" s="55" t="s">
        <v>166</v>
      </c>
      <c r="B167" s="32">
        <v>22</v>
      </c>
      <c r="C167" s="33">
        <v>5</v>
      </c>
      <c r="D167" s="33">
        <v>1</v>
      </c>
      <c r="E167" s="77" t="s">
        <v>157</v>
      </c>
      <c r="F167" s="78" t="s">
        <v>162</v>
      </c>
      <c r="G167" s="78" t="s">
        <v>168</v>
      </c>
      <c r="H167" s="79" t="s">
        <v>163</v>
      </c>
      <c r="I167" s="38">
        <v>400</v>
      </c>
      <c r="J167" s="57">
        <f>J168</f>
        <v>37500</v>
      </c>
      <c r="K167" s="57">
        <f>K168</f>
        <v>98000</v>
      </c>
      <c r="L167" s="44"/>
      <c r="M167" s="44"/>
      <c r="N167" s="44"/>
    </row>
    <row r="168" spans="1:14" ht="20.100000000000001" customHeight="1" x14ac:dyDescent="0.25">
      <c r="A168" s="55" t="s">
        <v>165</v>
      </c>
      <c r="B168" s="32">
        <v>22</v>
      </c>
      <c r="C168" s="33">
        <v>5</v>
      </c>
      <c r="D168" s="33">
        <v>1</v>
      </c>
      <c r="E168" s="77" t="s">
        <v>157</v>
      </c>
      <c r="F168" s="78" t="s">
        <v>162</v>
      </c>
      <c r="G168" s="78" t="s">
        <v>168</v>
      </c>
      <c r="H168" s="79" t="s">
        <v>163</v>
      </c>
      <c r="I168" s="38">
        <v>410</v>
      </c>
      <c r="J168" s="57">
        <v>37500</v>
      </c>
      <c r="K168" s="57">
        <v>98000</v>
      </c>
      <c r="L168" s="44"/>
      <c r="M168" s="44"/>
      <c r="N168" s="44"/>
    </row>
    <row r="169" spans="1:14" ht="63" hidden="1" customHeight="1" x14ac:dyDescent="0.25">
      <c r="A169" s="24" t="s">
        <v>161</v>
      </c>
      <c r="B169" s="32">
        <v>22</v>
      </c>
      <c r="C169" s="33">
        <v>5</v>
      </c>
      <c r="D169" s="47">
        <v>2</v>
      </c>
      <c r="E169" s="61" t="s">
        <v>160</v>
      </c>
      <c r="F169" s="62"/>
      <c r="G169" s="62" t="s">
        <v>158</v>
      </c>
      <c r="H169" s="63" t="s">
        <v>159</v>
      </c>
      <c r="I169" s="32">
        <v>410</v>
      </c>
      <c r="J169" s="64"/>
      <c r="K169" s="64"/>
      <c r="L169" s="44"/>
      <c r="M169" s="44"/>
      <c r="N169" s="44"/>
    </row>
    <row r="170" spans="1:14" ht="33" hidden="1" customHeight="1" x14ac:dyDescent="0.3">
      <c r="A170" s="60" t="s">
        <v>156</v>
      </c>
      <c r="B170" s="80">
        <v>22</v>
      </c>
      <c r="C170" s="81">
        <v>5</v>
      </c>
      <c r="D170" s="82">
        <v>2</v>
      </c>
      <c r="E170" s="74" t="s">
        <v>160</v>
      </c>
      <c r="F170" s="75"/>
      <c r="G170" s="75" t="s">
        <v>158</v>
      </c>
      <c r="H170" s="76" t="s">
        <v>159</v>
      </c>
      <c r="I170" s="83">
        <v>410</v>
      </c>
      <c r="J170" s="84"/>
      <c r="K170" s="84"/>
      <c r="L170" s="5"/>
      <c r="M170" s="4"/>
      <c r="N170" s="4"/>
    </row>
    <row r="171" spans="1:14" ht="48.75" customHeight="1" x14ac:dyDescent="0.3">
      <c r="A171" s="95" t="s">
        <v>174</v>
      </c>
      <c r="B171" s="32">
        <v>22</v>
      </c>
      <c r="C171" s="33">
        <v>5</v>
      </c>
      <c r="D171" s="33">
        <v>1</v>
      </c>
      <c r="E171" s="77" t="s">
        <v>157</v>
      </c>
      <c r="F171" s="78" t="s">
        <v>175</v>
      </c>
      <c r="G171" s="78" t="s">
        <v>176</v>
      </c>
      <c r="H171" s="78" t="s">
        <v>163</v>
      </c>
      <c r="I171" s="83"/>
      <c r="J171" s="85">
        <f>J172</f>
        <v>56568.2</v>
      </c>
      <c r="K171" s="85">
        <f>K172</f>
        <v>0</v>
      </c>
      <c r="L171" s="5"/>
      <c r="M171" s="4"/>
      <c r="N171" s="4"/>
    </row>
    <row r="172" spans="1:14" ht="31.5" x14ac:dyDescent="0.3">
      <c r="A172" s="55" t="s">
        <v>166</v>
      </c>
      <c r="B172" s="32">
        <v>22</v>
      </c>
      <c r="C172" s="33">
        <v>5</v>
      </c>
      <c r="D172" s="33">
        <v>1</v>
      </c>
      <c r="E172" s="77" t="s">
        <v>157</v>
      </c>
      <c r="F172" s="78" t="s">
        <v>175</v>
      </c>
      <c r="G172" s="78" t="s">
        <v>176</v>
      </c>
      <c r="H172" s="78" t="s">
        <v>163</v>
      </c>
      <c r="I172" s="83">
        <v>400</v>
      </c>
      <c r="J172" s="85">
        <f>J173</f>
        <v>56568.2</v>
      </c>
      <c r="K172" s="85">
        <f>K173</f>
        <v>0</v>
      </c>
      <c r="L172" s="5"/>
      <c r="M172" s="4"/>
      <c r="N172" s="4"/>
    </row>
    <row r="173" spans="1:14" ht="18.75" x14ac:dyDescent="0.3">
      <c r="A173" s="55" t="s">
        <v>165</v>
      </c>
      <c r="B173" s="38">
        <v>22</v>
      </c>
      <c r="C173" s="33">
        <v>5</v>
      </c>
      <c r="D173" s="33">
        <v>1</v>
      </c>
      <c r="E173" s="35" t="s">
        <v>157</v>
      </c>
      <c r="F173" s="66" t="s">
        <v>175</v>
      </c>
      <c r="G173" s="66" t="s">
        <v>176</v>
      </c>
      <c r="H173" s="66" t="s">
        <v>163</v>
      </c>
      <c r="I173" s="97">
        <v>410</v>
      </c>
      <c r="J173" s="64">
        <v>56568.2</v>
      </c>
      <c r="K173" s="64">
        <v>0</v>
      </c>
      <c r="L173" s="5"/>
      <c r="M173" s="4"/>
      <c r="N173" s="4"/>
    </row>
    <row r="174" spans="1:14" ht="18.75" x14ac:dyDescent="0.3">
      <c r="A174" s="73" t="s">
        <v>181</v>
      </c>
      <c r="B174" s="125"/>
      <c r="C174" s="126"/>
      <c r="D174" s="127"/>
      <c r="E174" s="128"/>
      <c r="F174" s="129"/>
      <c r="G174" s="129"/>
      <c r="H174" s="129"/>
      <c r="I174" s="130"/>
      <c r="J174" s="135">
        <f>J175</f>
        <v>143.5</v>
      </c>
      <c r="K174" s="136">
        <f>K175</f>
        <v>1052</v>
      </c>
      <c r="L174" s="5"/>
      <c r="M174" s="4"/>
      <c r="N174" s="4"/>
    </row>
    <row r="175" spans="1:14" ht="15.75" x14ac:dyDescent="0.25">
      <c r="A175" s="123" t="s">
        <v>183</v>
      </c>
      <c r="B175" s="133" t="s">
        <v>185</v>
      </c>
      <c r="C175" s="66" t="s">
        <v>159</v>
      </c>
      <c r="D175" s="133" t="s">
        <v>186</v>
      </c>
      <c r="E175" s="132" t="s">
        <v>157</v>
      </c>
      <c r="F175" s="132">
        <v>0</v>
      </c>
      <c r="G175" s="132">
        <v>1321</v>
      </c>
      <c r="H175" s="66">
        <v>0</v>
      </c>
      <c r="I175" s="131"/>
      <c r="J175" s="137">
        <f>J176</f>
        <v>143.5</v>
      </c>
      <c r="K175" s="138">
        <f>K176</f>
        <v>1052</v>
      </c>
      <c r="L175" s="2"/>
      <c r="M175" s="2"/>
      <c r="N175" s="2"/>
    </row>
    <row r="176" spans="1:14" ht="31.5" x14ac:dyDescent="0.25">
      <c r="A176" s="55" t="s">
        <v>166</v>
      </c>
      <c r="B176" s="133" t="s">
        <v>185</v>
      </c>
      <c r="C176" s="66" t="s">
        <v>159</v>
      </c>
      <c r="D176" s="133" t="s">
        <v>186</v>
      </c>
      <c r="E176" s="132" t="s">
        <v>157</v>
      </c>
      <c r="F176" s="132">
        <v>0</v>
      </c>
      <c r="G176" s="132">
        <v>1321</v>
      </c>
      <c r="H176" s="66">
        <v>0</v>
      </c>
      <c r="I176" s="134" t="s">
        <v>187</v>
      </c>
      <c r="J176" s="139">
        <f>J177</f>
        <v>143.5</v>
      </c>
      <c r="K176" s="140">
        <f>K177</f>
        <v>1052</v>
      </c>
      <c r="L176" s="2"/>
      <c r="M176" s="2"/>
      <c r="N176" s="2"/>
    </row>
    <row r="177" spans="1:14" ht="15.75" x14ac:dyDescent="0.25">
      <c r="A177" s="124" t="s">
        <v>184</v>
      </c>
      <c r="B177" s="133" t="s">
        <v>185</v>
      </c>
      <c r="C177" s="66" t="s">
        <v>159</v>
      </c>
      <c r="D177" s="133" t="s">
        <v>186</v>
      </c>
      <c r="E177" s="132" t="s">
        <v>157</v>
      </c>
      <c r="F177" s="132">
        <v>0</v>
      </c>
      <c r="G177" s="132">
        <v>1321</v>
      </c>
      <c r="H177" s="66">
        <v>0</v>
      </c>
      <c r="I177" s="133" t="s">
        <v>188</v>
      </c>
      <c r="J177" s="141">
        <v>143.5</v>
      </c>
      <c r="K177" s="107">
        <v>1052</v>
      </c>
      <c r="L177" s="2"/>
      <c r="M177" s="2"/>
      <c r="N177" s="2"/>
    </row>
    <row r="178" spans="1:14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2"/>
      <c r="M178" s="2"/>
      <c r="N178" s="2"/>
    </row>
  </sheetData>
  <mergeCells count="12">
    <mergeCell ref="A5:N5"/>
    <mergeCell ref="I1:K1"/>
    <mergeCell ref="A159:A160"/>
    <mergeCell ref="A7:A8"/>
    <mergeCell ref="B9:I9"/>
    <mergeCell ref="M7:N7"/>
    <mergeCell ref="M1:N1"/>
    <mergeCell ref="M2:N2"/>
    <mergeCell ref="K4:L4"/>
    <mergeCell ref="K2:L2"/>
    <mergeCell ref="B3:N3"/>
    <mergeCell ref="J7:L7"/>
  </mergeCells>
  <phoneticPr fontId="0" type="noConversion"/>
  <pageMargins left="0.39370078740157483" right="0.19685039370078741" top="0.39370078740157483" bottom="0.39370078740157483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7.1</vt:lpstr>
      <vt:lpstr>'Приложение 7.1'!Заголовки_для_печати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Терлеева Светлана Сергеевна</dc:creator>
  <cp:lastModifiedBy>Basaliko</cp:lastModifiedBy>
  <cp:lastPrinted>2019-12-13T03:01:57Z</cp:lastPrinted>
  <dcterms:created xsi:type="dcterms:W3CDTF">2011-09-25T10:34:25Z</dcterms:created>
  <dcterms:modified xsi:type="dcterms:W3CDTF">2019-12-19T10:49:05Z</dcterms:modified>
</cp:coreProperties>
</file>